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worksheets/sheet1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comments1.xml" ContentType="application/vnd.openxmlformats-officedocument.spreadsheetml.comments+xml"/>
  <Override PartName="/xl/worksheets/sheet8.xml" ContentType="application/vnd.openxmlformats-officedocument.spreadsheetml.worksheet+xml"/>
  <Override PartName="/xl/externalLinks/externalLink13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readedComments/threadedComment3.xml" ContentType="application/vnd.ms-excel.threadedcomments+xml"/>
  <Override PartName="/xl/externalLinks/externalLink26.xml" ContentType="application/vnd.openxmlformats-officedocument.spreadsheetml.externalLink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externalLinks/externalLink30.xml" ContentType="application/vnd.openxmlformats-officedocument.spreadsheetml.externalLink+xml"/>
  <Override PartName="/xl/externalLinks/externalLink25.xml" ContentType="application/vnd.openxmlformats-officedocument.spreadsheetml.externalLink+xml"/>
  <Override PartName="/xl/worksheets/sheet10.xml" ContentType="application/vnd.openxmlformats-officedocument.spreadsheetml.worksheet+xml"/>
  <Override PartName="/xl/externalLinks/externalLink28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8.xml" ContentType="application/vnd.openxmlformats-officedocument.spreadsheetml.externalLink+xml"/>
  <Override PartName="/xl/worksheets/sheet12.xml" ContentType="application/vnd.openxmlformats-officedocument.spreadsheetml.worksheet+xml"/>
  <Override PartName="/xl/threadedComments/threadedComment1.xml" ContentType="application/vnd.ms-excel.threadedcomments+xml"/>
  <Override PartName="/xl/externalLinks/externalLink23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persons/person.xml" ContentType="application/vnd.ms-excel.person+xml"/>
  <Override PartName="/xl/externalLinks/externalLink18.xml" ContentType="application/vnd.openxmlformats-officedocument.spreadsheetml.externalLink+xml"/>
  <Override PartName="/xl/externalLinks/externalLink31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4.xml" ContentType="application/vnd.openxmlformats-officedocument.spreadsheetml.externalLink+xml"/>
  <Override PartName="/xl/externalLinks/externalLink15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0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hreadedComments/threadedComment2.xml" ContentType="application/vnd.ms-excel.threadedcomments+xml"/>
  <Override PartName="/xl/worksheets/sheet13.xml" ContentType="application/vnd.openxmlformats-officedocument.spreadsheetml.worksheet+xml"/>
  <Override PartName="/xl/externalLinks/externalLink29.xml" ContentType="application/vnd.openxmlformats-officedocument.spreadsheetml.externalLink+xml"/>
  <Override PartName="/xl/externalLinks/externalLink35.xml" ContentType="application/vnd.openxmlformats-officedocument.spreadsheetml.externalLink+xml"/>
  <Override PartName="/xl/worksheets/sheet7.xml" ContentType="application/vnd.openxmlformats-officedocument.spreadsheetml.worksheet+xml"/>
  <Override PartName="/xl/externalLinks/externalLink41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9"/>
  </bookViews>
  <sheets>
    <sheet name="01-01-02" sheetId="1" state="visible" r:id="rId43"/>
    <sheet name="02-01-01" sheetId="2" state="visible" r:id="rId44"/>
    <sheet name="КС-3 " sheetId="3" state="visible" r:id="rId45"/>
    <sheet name="Акт_ПИР" sheetId="4" state="visible" r:id="rId46"/>
    <sheet name="АКТ вынос" sheetId="5" state="visible" r:id="rId47"/>
    <sheet name="Акт_об окончании работ" sheetId="6" state="visible" r:id="rId48"/>
    <sheet name="Форма № КС-6а" sheetId="7" state="visible" r:id="rId49"/>
    <sheet name="ССР_Т" sheetId="8" state="visible" r:id="rId50"/>
    <sheet name="ССР_Т (руб.)" sheetId="9" state="visible" r:id="rId51"/>
    <sheet name="ССР_Т (руб.) ОСТ" sheetId="10" state="visible" r:id="rId52"/>
    <sheet name="02-01-01 (2)" sheetId="11" state="visible" r:id="rId53"/>
    <sheet name="02-01-02" sheetId="12" state="visible" r:id="rId54"/>
    <sheet name="09-01-01" sheetId="13" state="visible" r:id="rId55"/>
    <sheet name="09-01-02" sheetId="14" state="visible" r:id="rId56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Print_Titles" localSheetId="0">'01-01-02'!$37:$37</definedName>
    <definedName name="_xlnm.Print_Area" localSheetId="0">'01-01-02'!$A$1:$M$589</definedName>
    <definedName name="Print_Titles" localSheetId="1">'02-01-01'!$37:$37</definedName>
    <definedName name="_xlnm.Print_Area" localSheetId="1">'02-01-01'!$A$1:$M$666</definedName>
    <definedName name="Print_Titles" localSheetId="2">'КС-3 '!$35:$35</definedName>
    <definedName name="_xlnm.Print_Area" localSheetId="2">'КС-3 '!$A$1:$L$70</definedName>
    <definedName name="Excel_BuiltIn_Print_Area_1" localSheetId="3">Акт_ПИР!$A$1:$V$52</definedName>
    <definedName name="ВЛ" localSheetId="3">#REF!</definedName>
    <definedName name="Кпол" localSheetId="3">#REF!</definedName>
    <definedName name="_xlnm.Print_Area" localSheetId="3">Акт_ПИР!$A$1:$AM$51</definedName>
    <definedName name="ВЛ" localSheetId="4">#REF!</definedName>
    <definedName name="Кпол" localSheetId="4">#REF!</definedName>
    <definedName name="_xlnm.Print_Area" localSheetId="4">'АКТ вынос'!$A$1:$AM$50</definedName>
    <definedName name="_\AUTOEXEC" localSheetId="5">#REF!</definedName>
    <definedName name="_\k" localSheetId="5">#REF!</definedName>
    <definedName name="_\m" localSheetId="5">#REF!</definedName>
    <definedName name="_\s" localSheetId="5">#REF!</definedName>
    <definedName name="_\z" localSheetId="5">#REF!</definedName>
    <definedName name="______a2" localSheetId="5">#REF!</definedName>
    <definedName name="_____a2" localSheetId="5">#REF!</definedName>
    <definedName name="____a2" localSheetId="5">#REF!</definedName>
    <definedName name="___a2" localSheetId="5">#REF!</definedName>
    <definedName name="__a2" localSheetId="5">#REF!</definedName>
    <definedName name="_a2" localSheetId="5">#REF!</definedName>
    <definedName name="a2174ф2170" localSheetId="5">#REF!</definedName>
    <definedName name="a2947K58" localSheetId="5">#REF!</definedName>
    <definedName name="a766K12" localSheetId="5">#REF!</definedName>
    <definedName name="Database" localSheetId="5">#REF!</definedName>
    <definedName name="dck" localSheetId="5">[31]топография!#REF!</definedName>
    <definedName name="EURO" localSheetId="5">#REF!</definedName>
    <definedName name="EURO36" localSheetId="5">#REF!</definedName>
    <definedName name="EVRO36" localSheetId="5">#REF!</definedName>
    <definedName name="Excel_BuiltIn__FilterDatabase_4" localSheetId="5">#REF!</definedName>
    <definedName name="Excel_BuiltIn_Print_Area_1" localSheetId="5">'Акт_об окончании работ'!$A$1:$V$43</definedName>
    <definedName name="Excel_BuiltIn_Print_Area_13" localSheetId="5">#REF!</definedName>
    <definedName name="Excel_BuiltIn_Print_Area_2" localSheetId="5">#REF!</definedName>
    <definedName name="Excel_BuiltIn_Print_Area_3" localSheetId="5">#REF!</definedName>
    <definedName name="Excel_BuiltIn_Print_Area_4" localSheetId="5">#REF!</definedName>
    <definedName name="Excel_BuiltIn_Print_Area_5" localSheetId="5">#REF!</definedName>
    <definedName name="Excel_BuiltIn_Print_Area_6" localSheetId="5">#REF!</definedName>
    <definedName name="Excel_BuiltIn_Print_Area_7" localSheetId="5">#REF!</definedName>
    <definedName name="Excel_BuiltIn_Print_Area_8" localSheetId="5">#REF!</definedName>
    <definedName name="Excel_BuiltIn_Print_Titles_2" localSheetId="5">#REF!</definedName>
    <definedName name="Fuck" localSheetId="5">#REF!</definedName>
    <definedName name="ghjkl" localSheetId="5">#REF!</definedName>
    <definedName name="ijuhygtf" localSheetId="5">#REF!</definedName>
    <definedName name="Itog" localSheetId="5">#REF!</definedName>
    <definedName name="j66666666" localSheetId="5">#REF!</definedName>
    <definedName name="kkkkkkkkkkkkkk" localSheetId="5">#REF!</definedName>
    <definedName name="Nom_den" localSheetId="5">#REF!</definedName>
    <definedName name="Nom_god" localSheetId="5">#REF!</definedName>
    <definedName name="Nom_mes" localSheetId="5">#REF!</definedName>
    <definedName name="oiiuytrew" localSheetId="5">#REF!</definedName>
    <definedName name="rt" localSheetId="5">#REF!</definedName>
    <definedName name="SAM" localSheetId="5">#REF!</definedName>
    <definedName name="SM" localSheetId="5">#REF!</definedName>
    <definedName name="SM_SM" localSheetId="5">#REF!</definedName>
    <definedName name="SM_STO" localSheetId="5">#REF!</definedName>
    <definedName name="SM_STO1" localSheetId="5">#REF!</definedName>
    <definedName name="SM_STO2" localSheetId="5">#REF!</definedName>
    <definedName name="SM_STO3" localSheetId="5">#REF!</definedName>
    <definedName name="Smmmmmmmmmmmmmmm" localSheetId="5">#REF!</definedName>
    <definedName name="SUM_" localSheetId="5">#REF!</definedName>
    <definedName name="SUM_1" localSheetId="5">#REF!</definedName>
    <definedName name="sum_2" localSheetId="5">#REF!</definedName>
    <definedName name="SUM_3" localSheetId="5">#REF!</definedName>
    <definedName name="VES" localSheetId="5">#REF!</definedName>
    <definedName name="Z_32BE0561_3E43_11D1_AA21_0080C83F6713_.wvu.FilterData" localSheetId="5" hidden="1">#REF!</definedName>
    <definedName name="Z_32BE0561_3E43_11D1_AA21_0080C83F6713_.wvu.Rows" localSheetId="5" hidden="1">#REF!</definedName>
    <definedName name="Z_361DAB21_3E43_11D1_9921_000021579852_.wvu.FilterData" localSheetId="5" hidden="1">#REF!</definedName>
    <definedName name="Z_6DAEFF01_3E3C_11D1_9921_000021579852_.wvu.FilterData" localSheetId="5" hidden="1">#REF!</definedName>
    <definedName name="Z_6DAEFF01_3E3C_11D1_9921_000021579852_.wvu.Rows" localSheetId="5" hidden="1">#REF!</definedName>
    <definedName name="Z_7F3F38C1_B38F_11D1_B73A_0080C83F5DB9_.wvu.FilterData" localSheetId="5" hidden="1">#REF!</definedName>
    <definedName name="ZAK1" localSheetId="5">#REF!</definedName>
    <definedName name="ZAK2" localSheetId="5">#REF!</definedName>
    <definedName name="А100" localSheetId="5">#REF!</definedName>
    <definedName name="А2" localSheetId="5">#REF!</definedName>
    <definedName name="А200" localSheetId="5">#REF!</definedName>
    <definedName name="а36" localSheetId="5">#REF!</definedName>
    <definedName name="а888" localSheetId="5">#REF!</definedName>
    <definedName name="аа" localSheetId="5">#REF!</definedName>
    <definedName name="ааа" localSheetId="5">#REF!</definedName>
    <definedName name="ав" localSheetId="5">#REF!</definedName>
    <definedName name="ава" localSheetId="5">#REF!</definedName>
    <definedName name="АКБ" localSheetId="5">#REF!</definedName>
    <definedName name="ап" localSheetId="5">#REF!</definedName>
    <definedName name="ауц" localSheetId="5">#REF!</definedName>
    <definedName name="в1520" localSheetId="5">#REF!</definedName>
    <definedName name="в15209999" localSheetId="5">#REF!</definedName>
    <definedName name="в1730" localSheetId="5">#REF!</definedName>
    <definedName name="в1874" localSheetId="5">#REF!</definedName>
    <definedName name="в2300" localSheetId="5">#REF!</definedName>
    <definedName name="в410" localSheetId="5">#REF!</definedName>
    <definedName name="вап" localSheetId="5">#REF!</definedName>
    <definedName name="ввв" localSheetId="5">#REF!</definedName>
    <definedName name="вика" localSheetId="5">#REF!</definedName>
    <definedName name="ВЛ" localSheetId="5">#REF!</definedName>
    <definedName name="ВнешнийП" localSheetId="5">#REF!</definedName>
    <definedName name="вравар" localSheetId="5">#REF!</definedName>
    <definedName name="гелог" localSheetId="5">#REF!</definedName>
    <definedName name="гео" localSheetId="5">#REF!</definedName>
    <definedName name="геол.1" localSheetId="5">#REF!</definedName>
    <definedName name="геол1" localSheetId="5">#REF!</definedName>
    <definedName name="геоф" localSheetId="5">#REF!</definedName>
    <definedName name="геофиз" localSheetId="5">#REF!</definedName>
    <definedName name="гидро1" localSheetId="5">#REF!</definedName>
    <definedName name="гидрол" localSheetId="5">#REF!</definedName>
    <definedName name="Гидролог" localSheetId="5">#REF!</definedName>
    <definedName name="ГИП" localSheetId="5">#REF!</definedName>
    <definedName name="д" localSheetId="5">#REF!</definedName>
    <definedName name="дд" localSheetId="5">[32]Смета!#REF!</definedName>
    <definedName name="дддддддддд" localSheetId="5">#REF!</definedName>
    <definedName name="Дефлятор" localSheetId="5">#REF!</definedName>
    <definedName name="Длинна_границы" localSheetId="5">#REF!</definedName>
    <definedName name="Длинна_трассы" localSheetId="5">#REF!</definedName>
    <definedName name="дом.тр09" localSheetId="5">#REF!</definedName>
    <definedName name="доп_оборудование" localSheetId="5">#REF!</definedName>
    <definedName name="Доставка_Алюр" localSheetId="5">#REF!</definedName>
    <definedName name="доставка_андромеда" localSheetId="5">#REF!</definedName>
    <definedName name="доставка_ВИМкабель" localSheetId="5">#REF!</definedName>
    <definedName name="Доставка_Дилявер" localSheetId="5">#REF!</definedName>
    <definedName name="доставка_кавказ" localSheetId="5">#REF!</definedName>
    <definedName name="ДОХ01." localSheetId="5">#REF!</definedName>
    <definedName name="ДОХ01.001" localSheetId="5">#REF!</definedName>
    <definedName name="ДОХ01.002" localSheetId="5">#REF!</definedName>
    <definedName name="ДОХ01.003" localSheetId="5">#REF!</definedName>
    <definedName name="ДОХ01.006" localSheetId="5">#REF!</definedName>
    <definedName name="ДОХ02." localSheetId="5">#REF!</definedName>
    <definedName name="ДОХ02.001" localSheetId="5">#REF!</definedName>
    <definedName name="ДОХ02.002" localSheetId="5">#REF!</definedName>
    <definedName name="ДОХ02.003" localSheetId="5">#REF!</definedName>
    <definedName name="ДОХ03." localSheetId="5">#REF!</definedName>
    <definedName name="ДОХ03.001" localSheetId="5">#REF!</definedName>
    <definedName name="ДОХ03.002" localSheetId="5">#REF!</definedName>
    <definedName name="ДОХ03.006" localSheetId="5">#REF!</definedName>
    <definedName name="ДОХ03.104" localSheetId="5">#REF!</definedName>
    <definedName name="ДОХ04." localSheetId="5">#REF!</definedName>
    <definedName name="ДОХ04.001" localSheetId="5">#REF!</definedName>
    <definedName name="ДОХ04.002" localSheetId="5">#REF!</definedName>
    <definedName name="ДОХ04.139" localSheetId="5">#REF!</definedName>
    <definedName name="ДОХ08." localSheetId="5">#REF!</definedName>
    <definedName name="ДОХ08.001" localSheetId="5">#REF!</definedName>
    <definedName name="ДОХ08.002" localSheetId="5">#REF!</definedName>
    <definedName name="ДОХ08.053" localSheetId="5">#REF!</definedName>
    <definedName name="ДОХ08.140" localSheetId="5">#REF!</definedName>
    <definedName name="ДОХ08.146" localSheetId="5">#REF!</definedName>
    <definedName name="ДОХ08.158" localSheetId="5">#REF!</definedName>
    <definedName name="ДОХВ01." localSheetId="5">#REF!</definedName>
    <definedName name="ДОХВ01.001" localSheetId="5">#REF!</definedName>
    <definedName name="ДОХВ01.002" localSheetId="5">#REF!</definedName>
    <definedName name="ДОХВ01.003" localSheetId="5">#REF!</definedName>
    <definedName name="ДОХВ01.006" localSheetId="5">#REF!</definedName>
    <definedName name="ДОХВ02." localSheetId="5">#REF!</definedName>
    <definedName name="ДОХВ02.001" localSheetId="5">#REF!</definedName>
    <definedName name="ДОХВ02.002" localSheetId="5">#REF!</definedName>
    <definedName name="ДОХВ02.003" localSheetId="5">#REF!</definedName>
    <definedName name="ДОХВ03." localSheetId="5">#REF!</definedName>
    <definedName name="ДОХВ03.001" localSheetId="5">#REF!</definedName>
    <definedName name="ДОХВ03.002" localSheetId="5">#REF!</definedName>
    <definedName name="ДОХВ03.006" localSheetId="5">#REF!</definedName>
    <definedName name="ДОХВ04." localSheetId="5">#REF!</definedName>
    <definedName name="ДОХВ04.001" localSheetId="5">#REF!</definedName>
    <definedName name="ДОХВ04.002" localSheetId="5">#REF!</definedName>
    <definedName name="ДОХВ04.006" localSheetId="5">#REF!</definedName>
    <definedName name="ДОХВ04.139" localSheetId="5">#REF!</definedName>
    <definedName name="ДОХВ08." localSheetId="5">#REF!</definedName>
    <definedName name="ДОХВ08.001" localSheetId="5">#REF!</definedName>
    <definedName name="ДОХВ08.002" localSheetId="5">#REF!</definedName>
    <definedName name="ДОХВ08.053" localSheetId="5">#REF!</definedName>
    <definedName name="ДОХВ08.140" localSheetId="5">#REF!</definedName>
    <definedName name="ДОХВ08.146" localSheetId="5">#REF!</definedName>
    <definedName name="ДОХВ08.158" localSheetId="5">#REF!</definedName>
    <definedName name="ДОХГ01." localSheetId="5">#REF!</definedName>
    <definedName name="ДОХГ01.001" localSheetId="5">#REF!</definedName>
    <definedName name="ДОХГ01.002" localSheetId="5">#REF!</definedName>
    <definedName name="ДОХГ01.003" localSheetId="5">#REF!</definedName>
    <definedName name="ДОХГ01.006" localSheetId="5">#REF!</definedName>
    <definedName name="ДОХГ02." localSheetId="5">#REF!</definedName>
    <definedName name="ДОХГ02.001" localSheetId="5">#REF!</definedName>
    <definedName name="ДОХГ02.002" localSheetId="5">#REF!</definedName>
    <definedName name="ДОХГ02.003" localSheetId="5">#REF!</definedName>
    <definedName name="ДОХГ03." localSheetId="5">#REF!</definedName>
    <definedName name="ДОХГ03.001" localSheetId="5">#REF!</definedName>
    <definedName name="ДОХГ03.002" localSheetId="5">#REF!</definedName>
    <definedName name="ДОХГ03.006" localSheetId="5">#REF!</definedName>
    <definedName name="ДОХГ04." localSheetId="5">#REF!</definedName>
    <definedName name="ДОХГ04.001" localSheetId="5">#REF!</definedName>
    <definedName name="ДОХГ04.002" localSheetId="5">#REF!</definedName>
    <definedName name="ДОХГ04.006" localSheetId="5">#REF!</definedName>
    <definedName name="ДОХГ04.139" localSheetId="5">#REF!</definedName>
    <definedName name="ДОХГ08." localSheetId="5">#REF!</definedName>
    <definedName name="ДОХГ08.001" localSheetId="5">#REF!</definedName>
    <definedName name="ДОХГ08.002" localSheetId="5">#REF!</definedName>
    <definedName name="ДОХГ08.053" localSheetId="5">#REF!</definedName>
    <definedName name="ДОХГ08.140" localSheetId="5">#REF!</definedName>
    <definedName name="ДОХГ08.146" localSheetId="5">#REF!</definedName>
    <definedName name="ДОХГ08.158" localSheetId="5">#REF!</definedName>
    <definedName name="ДОХГО8." localSheetId="5">#REF!</definedName>
    <definedName name="ДОХГО8.115" localSheetId="5">#REF!</definedName>
    <definedName name="ДСК" localSheetId="5">[31]топография!#REF!</definedName>
    <definedName name="жжж" localSheetId="5">#REF!</definedName>
    <definedName name="жлжолол" localSheetId="5">#REF!</definedName>
    <definedName name="жпф" localSheetId="5">#REF!</definedName>
    <definedName name="Заказчик" localSheetId="5">#REF!</definedName>
    <definedName name="ЗаказчикП" localSheetId="5">#REF!</definedName>
    <definedName name="ЗАЧАВ01." localSheetId="5">#REF!</definedName>
    <definedName name="Зачав02." localSheetId="5">#REF!</definedName>
    <definedName name="Зачав03." localSheetId="5">#REF!</definedName>
    <definedName name="Зачав04." localSheetId="5">#REF!</definedName>
    <definedName name="Зачав08." localSheetId="5">#REF!</definedName>
    <definedName name="и" localSheetId="5">#REF!</definedName>
    <definedName name="ик" localSheetId="5">#REF!</definedName>
    <definedName name="ИПусто" localSheetId="5">#REF!</definedName>
    <definedName name="ить" localSheetId="5">#REF!</definedName>
    <definedName name="йцу" localSheetId="5">#REF!</definedName>
    <definedName name="к1" localSheetId="5">#REF!</definedName>
    <definedName name="к2" localSheetId="5">#REF!</definedName>
    <definedName name="к3" localSheetId="5">#REF!</definedName>
    <definedName name="кака" localSheetId="5">#REF!</definedName>
    <definedName name="калплан" localSheetId="5">#REF!</definedName>
    <definedName name="Категория_сложности" localSheetId="5">#REF!</definedName>
    <definedName name="кгкг" localSheetId="5">#REF!</definedName>
    <definedName name="ке999" localSheetId="5">#REF!</definedName>
    <definedName name="кеке" localSheetId="5">#REF!</definedName>
    <definedName name="кенгшщзлорпаамиь" localSheetId="5">#REF!</definedName>
    <definedName name="ккк" localSheetId="5">#REF!</definedName>
    <definedName name="кн99999999999999" localSheetId="5">#REF!</definedName>
    <definedName name="книга" localSheetId="5">#REF!</definedName>
    <definedName name="Количество_землепользователей" localSheetId="5">#REF!</definedName>
    <definedName name="Количество_контуров" localSheetId="5">#REF!</definedName>
    <definedName name="Количество_культур" localSheetId="5">#REF!</definedName>
    <definedName name="Количество_планшетов" localSheetId="5">#REF!</definedName>
    <definedName name="Количество_предприятий" localSheetId="5">#REF!</definedName>
    <definedName name="Количество_согласований" localSheetId="5">#REF!</definedName>
    <definedName name="Командировочные_расходы" localSheetId="5">#REF!</definedName>
    <definedName name="Комп" localSheetId="5">#REF!</definedName>
    <definedName name="Конец" localSheetId="5">#REF!</definedName>
    <definedName name="Коэффициент" localSheetId="5">#REF!</definedName>
    <definedName name="Кпол" localSheetId="5">#REF!</definedName>
    <definedName name="_xlnm.Criteria" localSheetId="5">#REF!</definedName>
    <definedName name="куку" localSheetId="5">#REF!</definedName>
    <definedName name="левон_опт" localSheetId="5">#REF!</definedName>
    <definedName name="левон_розн" localSheetId="5">#REF!</definedName>
    <definedName name="лист1" localSheetId="5">'[22]Кабель'!$GF$423:$GG$1102</definedName>
    <definedName name="лист1_txt" localSheetId="5">'[22]Кабель'!$GF$438:$GG$850</definedName>
    <definedName name="лист10" localSheetId="5">#REF!</definedName>
    <definedName name="лист2_txt" localSheetId="5">'[21]Электрика'!$AY$69:$AZ$129</definedName>
    <definedName name="лист3" localSheetId="5">#REF!</definedName>
    <definedName name="лист3_txt" localSheetId="5">#REF!</definedName>
    <definedName name="лист4" localSheetId="5">#REF!</definedName>
    <definedName name="лист4_txt" localSheetId="5">#REF!</definedName>
    <definedName name="лист8" localSheetId="5">#REF!</definedName>
    <definedName name="лл" localSheetId="5">#REF!</definedName>
    <definedName name="ллдж" localSheetId="5">#REF!</definedName>
    <definedName name="ло" localSheetId="5">#REF!</definedName>
    <definedName name="ЛУКИ" localSheetId="5">#REF!</definedName>
    <definedName name="мииттт" localSheetId="5">#REF!</definedName>
    <definedName name="мит" localSheetId="5">#REF!</definedName>
    <definedName name="мм" localSheetId="5">#REF!</definedName>
    <definedName name="МММММММММ" localSheetId="5">#REF!</definedName>
    <definedName name="мое" localSheetId="5">#REF!</definedName>
    <definedName name="мрн.тунн.май" localSheetId="5">#REF!</definedName>
    <definedName name="Название_проекта" localSheetId="5">#REF!</definedName>
    <definedName name="Наименование" localSheetId="5">#REF!</definedName>
    <definedName name="нац_након" localSheetId="5">#REF!</definedName>
    <definedName name="НАЦ_НЕГОРЮЧ" localSheetId="5">#REF!</definedName>
    <definedName name="НАЦ_ТУРЦ_ОПТ" localSheetId="5">#REF!</definedName>
    <definedName name="НАЦ_ТУРЦ_РОЗН" localSheetId="5">#REF!</definedName>
    <definedName name="НГПЕГПГ" localSheetId="5">#REF!</definedName>
    <definedName name="НДС01." localSheetId="5">#REF!</definedName>
    <definedName name="НДС01.001" localSheetId="5">#REF!</definedName>
    <definedName name="НДС01.002" localSheetId="5">#REF!</definedName>
    <definedName name="НДС01.003" localSheetId="5">#REF!</definedName>
    <definedName name="НДС01.006" localSheetId="5">#REF!</definedName>
    <definedName name="НДС02." localSheetId="5">#REF!</definedName>
    <definedName name="НДС02.001" localSheetId="5">#REF!</definedName>
    <definedName name="НДС02.002" localSheetId="5">#REF!</definedName>
    <definedName name="НДС02.003" localSheetId="5">#REF!</definedName>
    <definedName name="НДС03." localSheetId="5">#REF!</definedName>
    <definedName name="НДС03.001" localSheetId="5">#REF!</definedName>
    <definedName name="НДС03.002" localSheetId="5">#REF!</definedName>
    <definedName name="НДС03.006" localSheetId="5">#REF!</definedName>
    <definedName name="НДС04." localSheetId="5">#REF!</definedName>
    <definedName name="НДС04.001" localSheetId="5">#REF!</definedName>
    <definedName name="НДС04.002" localSheetId="5">#REF!</definedName>
    <definedName name="НДС08." localSheetId="5">#REF!</definedName>
    <definedName name="НДС08.001" localSheetId="5">#REF!</definedName>
    <definedName name="НДС08.002" localSheetId="5">#REF!</definedName>
    <definedName name="НДС08.140" localSheetId="5">#REF!</definedName>
    <definedName name="НДС08.146" localSheetId="5">#REF!</definedName>
    <definedName name="НДС08.158" localSheetId="5">#REF!</definedName>
    <definedName name="НДСВ01." localSheetId="5">#REF!</definedName>
    <definedName name="НДСВ02." localSheetId="5">#REF!</definedName>
    <definedName name="НДСВ03." localSheetId="5">#REF!</definedName>
    <definedName name="НДСВ04." localSheetId="5">#REF!</definedName>
    <definedName name="НДСВ08." localSheetId="5">#REF!</definedName>
    <definedName name="НДСГ01." localSheetId="5">#REF!</definedName>
    <definedName name="НДСГ02." localSheetId="5">#REF!</definedName>
    <definedName name="НДСГ03." localSheetId="5">#REF!</definedName>
    <definedName name="НДСГ04." localSheetId="5">#REF!</definedName>
    <definedName name="НДСГ08." localSheetId="5">#REF!</definedName>
    <definedName name="нннннн" localSheetId="5">#REF!</definedName>
    <definedName name="Номер_договора" localSheetId="5">#REF!</definedName>
    <definedName name="о" localSheetId="5">#REF!</definedName>
    <definedName name="_xlnm.Print_Area" localSheetId="5">'Акт_об окончании работ'!$A$18:$AM$42</definedName>
    <definedName name="объем___0" localSheetId="5">#REF!</definedName>
    <definedName name="объем___0___0" localSheetId="5">#REF!</definedName>
    <definedName name="объем___0___0___0" localSheetId="5">#REF!</definedName>
    <definedName name="объем___0___0___0___0" localSheetId="5">#REF!</definedName>
    <definedName name="объем___0___0___2" localSheetId="5">#REF!</definedName>
    <definedName name="объем___0___0___3" localSheetId="5">#REF!</definedName>
    <definedName name="объем___0___0___4" localSheetId="5">#REF!</definedName>
    <definedName name="объем___0___1" localSheetId="5">#REF!</definedName>
    <definedName name="объем___0___10" localSheetId="5">#REF!</definedName>
    <definedName name="объем___0___12" localSheetId="5">#REF!</definedName>
    <definedName name="объем___0___2" localSheetId="5">#REF!</definedName>
    <definedName name="объем___0___2___0" localSheetId="5">#REF!</definedName>
    <definedName name="объем___0___3" localSheetId="5">#REF!</definedName>
    <definedName name="объем___0___4" localSheetId="5">#REF!</definedName>
    <definedName name="объем___0___5" localSheetId="5">#REF!</definedName>
    <definedName name="объем___0___6" localSheetId="5">#REF!</definedName>
    <definedName name="объем___0___8" localSheetId="5">#REF!</definedName>
    <definedName name="объем___1" localSheetId="5">#REF!</definedName>
    <definedName name="объем___1___0" localSheetId="5">#REF!</definedName>
    <definedName name="объем___10" localSheetId="5">#REF!</definedName>
    <definedName name="объем___10___0___0" localSheetId="5">#REF!</definedName>
    <definedName name="объем___10___1" localSheetId="5">#REF!</definedName>
    <definedName name="объем___10___10" localSheetId="5">#REF!</definedName>
    <definedName name="объем___10___12" localSheetId="5">#REF!</definedName>
    <definedName name="объем___11" localSheetId="5">#REF!</definedName>
    <definedName name="объем___11___10" localSheetId="5">#REF!</definedName>
    <definedName name="объем___11___2" localSheetId="5">#REF!</definedName>
    <definedName name="объем___11___4" localSheetId="5">#REF!</definedName>
    <definedName name="объем___11___6" localSheetId="5">#REF!</definedName>
    <definedName name="объем___11___8" localSheetId="5">#REF!</definedName>
    <definedName name="объем___2" localSheetId="5">#REF!</definedName>
    <definedName name="объем___2___0" localSheetId="5">#REF!</definedName>
    <definedName name="объем___2___0___0" localSheetId="5">#REF!</definedName>
    <definedName name="объем___2___0___0___0" localSheetId="5">#REF!</definedName>
    <definedName name="объем___2___1" localSheetId="5">#REF!</definedName>
    <definedName name="объем___2___10" localSheetId="5">#REF!</definedName>
    <definedName name="объем___2___12" localSheetId="5">#REF!</definedName>
    <definedName name="объем___2___2" localSheetId="5">#REF!</definedName>
    <definedName name="объем___2___3" localSheetId="5">#REF!</definedName>
    <definedName name="объем___2___4" localSheetId="5">#REF!</definedName>
    <definedName name="объем___2___6" localSheetId="5">#REF!</definedName>
    <definedName name="объем___2___8" localSheetId="5">#REF!</definedName>
    <definedName name="объем___3" localSheetId="5">#REF!</definedName>
    <definedName name="объем___3___0" localSheetId="5">#REF!</definedName>
    <definedName name="объем___3___10" localSheetId="5">#REF!</definedName>
    <definedName name="объем___3___2" localSheetId="5">#REF!</definedName>
    <definedName name="объем___3___3" localSheetId="5">#REF!</definedName>
    <definedName name="объем___3___4" localSheetId="5">#REF!</definedName>
    <definedName name="объем___3___6" localSheetId="5">#REF!</definedName>
    <definedName name="объем___3___8" localSheetId="5">#REF!</definedName>
    <definedName name="объем___4" localSheetId="5">#REF!</definedName>
    <definedName name="объем___4___0___0" localSheetId="5">#REF!</definedName>
    <definedName name="объем___4___0___0___0" localSheetId="5">#REF!</definedName>
    <definedName name="объем___4___10" localSheetId="5">#REF!</definedName>
    <definedName name="объем___4___12" localSheetId="5">#REF!</definedName>
    <definedName name="объем___4___2" localSheetId="5">#REF!</definedName>
    <definedName name="объем___4___3" localSheetId="5">#REF!</definedName>
    <definedName name="объем___4___4" localSheetId="5">#REF!</definedName>
    <definedName name="объем___4___6" localSheetId="5">#REF!</definedName>
    <definedName name="объем___4___8" localSheetId="5">#REF!</definedName>
    <definedName name="объем___5___0" localSheetId="5">#REF!</definedName>
    <definedName name="объем___5___0___0" localSheetId="5">#REF!</definedName>
    <definedName name="объем___5___0___0___0" localSheetId="5">#REF!</definedName>
    <definedName name="объем___6___0" localSheetId="5">#REF!</definedName>
    <definedName name="объем___6___0___0" localSheetId="5">#REF!</definedName>
    <definedName name="объем___6___0___0___0" localSheetId="5">#REF!</definedName>
    <definedName name="объем___6___1" localSheetId="5">#REF!</definedName>
    <definedName name="объем___6___10" localSheetId="5">#REF!</definedName>
    <definedName name="объем___6___12" localSheetId="5">#REF!</definedName>
    <definedName name="объем___6___2" localSheetId="5">#REF!</definedName>
    <definedName name="объем___6___4" localSheetId="5">#REF!</definedName>
    <definedName name="объем___6___6" localSheetId="5">#REF!</definedName>
    <definedName name="объем___6___8" localSheetId="5">#REF!</definedName>
    <definedName name="объем___7" localSheetId="5">#REF!</definedName>
    <definedName name="объем___7___0" localSheetId="5">#REF!</definedName>
    <definedName name="объем___7___10" localSheetId="5">#REF!</definedName>
    <definedName name="объем___7___2" localSheetId="5">#REF!</definedName>
    <definedName name="объем___7___4" localSheetId="5">#REF!</definedName>
    <definedName name="объем___7___6" localSheetId="5">#REF!</definedName>
    <definedName name="объем___7___8" localSheetId="5">#REF!</definedName>
    <definedName name="объем___8" localSheetId="5">#REF!</definedName>
    <definedName name="объем___8___0" localSheetId="5">#REF!</definedName>
    <definedName name="объем___8___0___0" localSheetId="5">#REF!</definedName>
    <definedName name="объем___8___0___0___0" localSheetId="5">#REF!</definedName>
    <definedName name="объем___8___1" localSheetId="5">#REF!</definedName>
    <definedName name="объем___8___10" localSheetId="5">#REF!</definedName>
    <definedName name="объем___8___12" localSheetId="5">#REF!</definedName>
    <definedName name="объем___8___2" localSheetId="5">#REF!</definedName>
    <definedName name="объем___8___4" localSheetId="5">#REF!</definedName>
    <definedName name="объем___8___6" localSheetId="5">#REF!</definedName>
    <definedName name="объем___8___8" localSheetId="5">#REF!</definedName>
    <definedName name="объем___9" localSheetId="5">#REF!</definedName>
    <definedName name="объем___9___0" localSheetId="5">#REF!</definedName>
    <definedName name="объем___9___0___0" localSheetId="5">#REF!</definedName>
    <definedName name="объем___9___0___0___0" localSheetId="5">#REF!</definedName>
    <definedName name="объем___9___10" localSheetId="5">#REF!</definedName>
    <definedName name="объем___9___2" localSheetId="5">#REF!</definedName>
    <definedName name="объем___9___4" localSheetId="5">#REF!</definedName>
    <definedName name="объем___9___6" localSheetId="5">#REF!</definedName>
    <definedName name="объем___9___8" localSheetId="5">#REF!</definedName>
    <definedName name="объем1" localSheetId="5">#REF!</definedName>
    <definedName name="оо" localSheetId="5">#REF!</definedName>
    <definedName name="ооо" localSheetId="5">#REF!</definedName>
    <definedName name="ООС" localSheetId="5">#REF!</definedName>
    <definedName name="орп" localSheetId="5">[33]Смета!#REF!</definedName>
    <definedName name="основное" localSheetId="5">#REF!</definedName>
    <definedName name="оыкпвапр" localSheetId="5">#REF!</definedName>
    <definedName name="п" localSheetId="5">#REF!</definedName>
    <definedName name="Площадь" localSheetId="5">#REF!</definedName>
    <definedName name="Площадь_нелинейных_объектов" localSheetId="5">#REF!</definedName>
    <definedName name="Площадь_планшетов" localSheetId="5">#REF!</definedName>
    <definedName name="ПНР_РРЛ" localSheetId="5">#REF!</definedName>
    <definedName name="Поправочные_коэффициенты_по_письму_Госстроя_от_25.12.90___0" localSheetId="5">#REF!</definedName>
    <definedName name="Поправочные_коэффициенты_по_письму_Госстроя_от_25.12.90___0___0" localSheetId="5">#REF!</definedName>
    <definedName name="Поправочные_коэффициенты_по_письму_Госстроя_от_25.12.90___0___0___0" localSheetId="5">#REF!</definedName>
    <definedName name="Поправочные_коэффициенты_по_письму_Госстроя_от_25.12.90___0___0___0___0" localSheetId="5">#REF!</definedName>
    <definedName name="Поправочные_коэффициенты_по_письму_Госстроя_от_25.12.90___0___0___2" localSheetId="5">#REF!</definedName>
    <definedName name="Поправочные_коэффициенты_по_письму_Госстроя_от_25.12.90___0___0___3" localSheetId="5">#REF!</definedName>
    <definedName name="Поправочные_коэффициенты_по_письму_Госстроя_от_25.12.90___0___0___4" localSheetId="5">#REF!</definedName>
    <definedName name="Поправочные_коэффициенты_по_письму_Госстроя_от_25.12.90___0___1" localSheetId="5">#REF!</definedName>
    <definedName name="Поправочные_коэффициенты_по_письму_Госстроя_от_25.12.90___0___10" localSheetId="5">#REF!</definedName>
    <definedName name="Поправочные_коэффициенты_по_письму_Госстроя_от_25.12.90___0___12" localSheetId="5">#REF!</definedName>
    <definedName name="Поправочные_коэффициенты_по_письму_Госстроя_от_25.12.90___0___2" localSheetId="5">#REF!</definedName>
    <definedName name="Поправочные_коэффициенты_по_письму_Госстроя_от_25.12.90___0___2___0" localSheetId="5">#REF!</definedName>
    <definedName name="Поправочные_коэффициенты_по_письму_Госстроя_от_25.12.90___0___3" localSheetId="5">#REF!</definedName>
    <definedName name="Поправочные_коэффициенты_по_письму_Госстроя_от_25.12.90___0___3___0" localSheetId="5">#REF!</definedName>
    <definedName name="Поправочные_коэффициенты_по_письму_Госстроя_от_25.12.90___0___4" localSheetId="5">#REF!</definedName>
    <definedName name="Поправочные_коэффициенты_по_письму_Госстроя_от_25.12.90___0___5" localSheetId="5">#REF!</definedName>
    <definedName name="Поправочные_коэффициенты_по_письму_Госстроя_от_25.12.90___0___6" localSheetId="5">#REF!</definedName>
    <definedName name="Поправочные_коэффициенты_по_письму_Госстроя_от_25.12.90___0___8" localSheetId="5">#REF!</definedName>
    <definedName name="Поправочные_коэффициенты_по_письму_Госстроя_от_25.12.90___1" localSheetId="5">#REF!</definedName>
    <definedName name="Поправочные_коэффициенты_по_письму_Госстроя_от_25.12.90___1___0" localSheetId="5">#REF!</definedName>
    <definedName name="Поправочные_коэффициенты_по_письму_Госстроя_от_25.12.90___1___3" localSheetId="5">#REF!</definedName>
    <definedName name="Поправочные_коэффициенты_по_письму_Госстроя_от_25.12.90___10" localSheetId="5">#REF!</definedName>
    <definedName name="Поправочные_коэффициенты_по_письму_Госстроя_от_25.12.90___10___0___0" localSheetId="5">#REF!</definedName>
    <definedName name="Поправочные_коэффициенты_по_письму_Госстроя_от_25.12.90___10___1" localSheetId="5">#REF!</definedName>
    <definedName name="Поправочные_коэффициенты_по_письму_Госстроя_от_25.12.90___10___10" localSheetId="5">#REF!</definedName>
    <definedName name="Поправочные_коэффициенты_по_письму_Госстроя_от_25.12.90___10___12" localSheetId="5">#REF!</definedName>
    <definedName name="Поправочные_коэффициенты_по_письму_Госстроя_от_25.12.90___11" localSheetId="5">#REF!</definedName>
    <definedName name="Поправочные_коэффициенты_по_письму_Госстроя_от_25.12.90___11___10" localSheetId="5">#REF!</definedName>
    <definedName name="Поправочные_коэффициенты_по_письму_Госстроя_от_25.12.90___11___2" localSheetId="5">#REF!</definedName>
    <definedName name="Поправочные_коэффициенты_по_письму_Госстроя_от_25.12.90___11___4" localSheetId="5">#REF!</definedName>
    <definedName name="Поправочные_коэффициенты_по_письму_Госстроя_от_25.12.90___11___6" localSheetId="5">#REF!</definedName>
    <definedName name="Поправочные_коэффициенты_по_письму_Госстроя_от_25.12.90___11___8" localSheetId="5">#REF!</definedName>
    <definedName name="Поправочные_коэффициенты_по_письму_Госстроя_от_25.12.90___2" localSheetId="5">#REF!</definedName>
    <definedName name="Поправочные_коэффициенты_по_письму_Госстроя_от_25.12.90___2___0" localSheetId="5">#REF!</definedName>
    <definedName name="Поправочные_коэффициенты_по_письму_Госстроя_от_25.12.90___2___0___0" localSheetId="5">#REF!</definedName>
    <definedName name="Поправочные_коэффициенты_по_письму_Госстроя_от_25.12.90___2___0___0___0" localSheetId="5">#REF!</definedName>
    <definedName name="Поправочные_коэффициенты_по_письму_Госстроя_от_25.12.90___2___1" localSheetId="5">#REF!</definedName>
    <definedName name="Поправочные_коэффициенты_по_письму_Госстроя_от_25.12.90___2___10" localSheetId="5">#REF!</definedName>
    <definedName name="Поправочные_коэффициенты_по_письму_Госстроя_от_25.12.90___2___12" localSheetId="5">#REF!</definedName>
    <definedName name="Поправочные_коэффициенты_по_письму_Госстроя_от_25.12.90___2___2" localSheetId="5">#REF!</definedName>
    <definedName name="Поправочные_коэффициенты_по_письму_Госстроя_от_25.12.90___2___3" localSheetId="5">#REF!</definedName>
    <definedName name="Поправочные_коэффициенты_по_письму_Госстроя_от_25.12.90___2___4" localSheetId="5">#REF!</definedName>
    <definedName name="Поправочные_коэффициенты_по_письму_Госстроя_от_25.12.90___2___6" localSheetId="5">#REF!</definedName>
    <definedName name="Поправочные_коэффициенты_по_письму_Госстроя_от_25.12.90___2___8" localSheetId="5">#REF!</definedName>
    <definedName name="Поправочные_коэффициенты_по_письму_Госстроя_от_25.12.90___3" localSheetId="5">#REF!</definedName>
    <definedName name="Поправочные_коэффициенты_по_письму_Госстроя_от_25.12.90___3___0" localSheetId="5">#REF!</definedName>
    <definedName name="Поправочные_коэффициенты_по_письму_Госстроя_от_25.12.90___3___0___2" localSheetId="5">#REF!</definedName>
    <definedName name="Поправочные_коэффициенты_по_письму_Госстроя_от_25.12.90___3___10" localSheetId="5">#REF!</definedName>
    <definedName name="Поправочные_коэффициенты_по_письму_Госстроя_от_25.12.90___3___2" localSheetId="5">#REF!</definedName>
    <definedName name="Поправочные_коэффициенты_по_письму_Госстроя_от_25.12.90___3___3" localSheetId="5">#REF!</definedName>
    <definedName name="Поправочные_коэффициенты_по_письму_Госстроя_от_25.12.90___3___4" localSheetId="5">#REF!</definedName>
    <definedName name="Поправочные_коэффициенты_по_письму_Госстроя_от_25.12.90___3___6" localSheetId="5">#REF!</definedName>
    <definedName name="Поправочные_коэффициенты_по_письму_Госстроя_от_25.12.90___3___8" localSheetId="5">#REF!</definedName>
    <definedName name="Поправочные_коэффициенты_по_письму_Госстроя_от_25.12.90___4" localSheetId="5">#REF!</definedName>
    <definedName name="Поправочные_коэффициенты_по_письму_Госстроя_от_25.12.90___4___0___0" localSheetId="5">#REF!</definedName>
    <definedName name="Поправочные_коэффициенты_по_письму_Госстроя_от_25.12.90___4___0___0___0" localSheetId="5">#REF!</definedName>
    <definedName name="Поправочные_коэффициенты_по_письму_Госстроя_от_25.12.90___4___0___2" localSheetId="5">#REF!</definedName>
    <definedName name="Поправочные_коэффициенты_по_письму_Госстроя_от_25.12.90___4___0___4" localSheetId="5">#REF!</definedName>
    <definedName name="Поправочные_коэффициенты_по_письму_Госстроя_от_25.12.90___4___10" localSheetId="5">#REF!</definedName>
    <definedName name="Поправочные_коэффициенты_по_письму_Госстроя_от_25.12.90___4___12" localSheetId="5">#REF!</definedName>
    <definedName name="Поправочные_коэффициенты_по_письму_Госстроя_от_25.12.90___4___2" localSheetId="5">#REF!</definedName>
    <definedName name="Поправочные_коэффициенты_по_письму_Госстроя_от_25.12.90___4___3" localSheetId="5">#REF!</definedName>
    <definedName name="Поправочные_коэффициенты_по_письму_Госстроя_от_25.12.90___4___3___0" localSheetId="5">#REF!</definedName>
    <definedName name="Поправочные_коэффициенты_по_письму_Госстроя_от_25.12.90___4___4" localSheetId="5">#REF!</definedName>
    <definedName name="Поправочные_коэффициенты_по_письму_Госстроя_от_25.12.90___4___6" localSheetId="5">#REF!</definedName>
    <definedName name="Поправочные_коэффициенты_по_письму_Госстроя_от_25.12.90___4___8" localSheetId="5">#REF!</definedName>
    <definedName name="Поправочные_коэффициенты_по_письму_Госстроя_от_25.12.90___5___0" localSheetId="5">#REF!</definedName>
    <definedName name="Поправочные_коэффициенты_по_письму_Госстроя_от_25.12.90___5___0___0" localSheetId="5">#REF!</definedName>
    <definedName name="Поправочные_коэффициенты_по_письму_Госстроя_от_25.12.90___5___0___0___0" localSheetId="5">#REF!</definedName>
    <definedName name="Поправочные_коэффициенты_по_письму_Госстроя_от_25.12.90___6___0" localSheetId="5">#REF!</definedName>
    <definedName name="Поправочные_коэффициенты_по_письму_Госстроя_от_25.12.90___6___0___0" localSheetId="5">#REF!</definedName>
    <definedName name="Поправочные_коэффициенты_по_письму_Госстроя_от_25.12.90___6___0___0___0" localSheetId="5">#REF!</definedName>
    <definedName name="Поправочные_коэффициенты_по_письму_Госстроя_от_25.12.90___6___1" localSheetId="5">#REF!</definedName>
    <definedName name="Поправочные_коэффициенты_по_письму_Госстроя_от_25.12.90___6___10" localSheetId="5">#REF!</definedName>
    <definedName name="Поправочные_коэффициенты_по_письму_Госстроя_от_25.12.90___6___12" localSheetId="5">#REF!</definedName>
    <definedName name="Поправочные_коэффициенты_по_письму_Госстроя_от_25.12.90___6___2" localSheetId="5">#REF!</definedName>
    <definedName name="Поправочные_коэффициенты_по_письму_Госстроя_от_25.12.90___6___4" localSheetId="5">#REF!</definedName>
    <definedName name="Поправочные_коэффициенты_по_письму_Госстроя_от_25.12.90___6___6" localSheetId="5">#REF!</definedName>
    <definedName name="Поправочные_коэффициенты_по_письму_Госстроя_от_25.12.90___6___8" localSheetId="5">#REF!</definedName>
    <definedName name="Поправочные_коэффициенты_по_письму_Госстроя_от_25.12.90___7" localSheetId="5">#REF!</definedName>
    <definedName name="Поправочные_коэффициенты_по_письму_Госстроя_от_25.12.90___7___0" localSheetId="5">#REF!</definedName>
    <definedName name="Поправочные_коэффициенты_по_письму_Госстроя_от_25.12.90___7___10" localSheetId="5">#REF!</definedName>
    <definedName name="Поправочные_коэффициенты_по_письму_Госстроя_от_25.12.90___7___2" localSheetId="5">#REF!</definedName>
    <definedName name="Поправочные_коэффициенты_по_письму_Госстроя_от_25.12.90___7___4" localSheetId="5">#REF!</definedName>
    <definedName name="Поправочные_коэффициенты_по_письму_Госстроя_от_25.12.90___7___6" localSheetId="5">#REF!</definedName>
    <definedName name="Поправочные_коэффициенты_по_письму_Госстроя_от_25.12.90___7___8" localSheetId="5">#REF!</definedName>
    <definedName name="Поправочные_коэффициенты_по_письму_Госстроя_от_25.12.90___8" localSheetId="5">#REF!</definedName>
    <definedName name="Поправочные_коэффициенты_по_письму_Госстроя_от_25.12.90___8___0" localSheetId="5">#REF!</definedName>
    <definedName name="Поправочные_коэффициенты_по_письму_Госстроя_от_25.12.90___8___0___0" localSheetId="5">#REF!</definedName>
    <definedName name="Поправочные_коэффициенты_по_письму_Госстроя_от_25.12.90___8___0___0___0" localSheetId="5">#REF!</definedName>
    <definedName name="Поправочные_коэффициенты_по_письму_Госстроя_от_25.12.90___8___1" localSheetId="5">#REF!</definedName>
    <definedName name="Поправочные_коэффициенты_по_письму_Госстроя_от_25.12.90___8___10" localSheetId="5">#REF!</definedName>
    <definedName name="Поправочные_коэффициенты_по_письму_Госстроя_от_25.12.90___8___12" localSheetId="5">#REF!</definedName>
    <definedName name="Поправочные_коэффициенты_по_письму_Госстроя_от_25.12.90___8___2" localSheetId="5">#REF!</definedName>
    <definedName name="Поправочные_коэффициенты_по_письму_Госстроя_от_25.12.90___8___4" localSheetId="5">#REF!</definedName>
    <definedName name="Поправочные_коэффициенты_по_письму_Госстроя_от_25.12.90___8___6" localSheetId="5">#REF!</definedName>
    <definedName name="Поправочные_коэффициенты_по_письму_Госстроя_от_25.12.90___8___8" localSheetId="5">#REF!</definedName>
    <definedName name="Поправочные_коэффициенты_по_письму_Госстроя_от_25.12.90___9" localSheetId="5">#REF!</definedName>
    <definedName name="Поправочные_коэффициенты_по_письму_Госстроя_от_25.12.90___9___0" localSheetId="5">#REF!</definedName>
    <definedName name="Поправочные_коэффициенты_по_письму_Госстроя_от_25.12.90___9___0___0" localSheetId="5">#REF!</definedName>
    <definedName name="Поправочные_коэффициенты_по_письму_Госстроя_от_25.12.90___9___0___0___0" localSheetId="5">#REF!</definedName>
    <definedName name="Поправочные_коэффициенты_по_письму_Госстроя_от_25.12.90___9___10" localSheetId="5">#REF!</definedName>
    <definedName name="Поправочные_коэффициенты_по_письму_Госстроя_от_25.12.90___9___2" localSheetId="5">#REF!</definedName>
    <definedName name="Поправочные_коэффициенты_по_письму_Госстроя_от_25.12.90___9___4" localSheetId="5">#REF!</definedName>
    <definedName name="Поправочные_коэффициенты_по_письму_Госстроя_от_25.12.90___9___6" localSheetId="5">#REF!</definedName>
    <definedName name="Поправочные_коэффициенты_по_письму_Госстроя_от_25.12.90___9___8" localSheetId="5">#REF!</definedName>
    <definedName name="ппп" localSheetId="5">#REF!</definedName>
    <definedName name="пппппп" localSheetId="5">#REF!</definedName>
    <definedName name="про" localSheetId="5">#REF!</definedName>
    <definedName name="пробная" localSheetId="5">#REF!</definedName>
    <definedName name="пушк.тр09." localSheetId="5">#REF!</definedName>
    <definedName name="р" localSheetId="5">#REF!</definedName>
    <definedName name="рапреап" localSheetId="5">#REF!</definedName>
    <definedName name="Расход_меди_кг_км_с_отходами" localSheetId="5">#REF!</definedName>
    <definedName name="РД" localSheetId="5">#REF!</definedName>
    <definedName name="реестр" localSheetId="5">#REF!</definedName>
    <definedName name="Резерв08." localSheetId="5">#REF!</definedName>
    <definedName name="ролддж" localSheetId="5">#REF!</definedName>
    <definedName name="рома1" localSheetId="5">'[17]Кабель'!$FQ$420:$FQ$1102</definedName>
    <definedName name="ророоо" localSheetId="5">#REF!</definedName>
    <definedName name="рпв" localSheetId="5">#REF!</definedName>
    <definedName name="Руководитель" localSheetId="5">#REF!</definedName>
    <definedName name="с123456789" localSheetId="5">#REF!</definedName>
    <definedName name="СКИДКА_в_КОЛЬЧУГ" localSheetId="5">#REF!</definedName>
    <definedName name="см" localSheetId="5">#REF!</definedName>
    <definedName name="См5" localSheetId="5">#REF!</definedName>
    <definedName name="СМ9" localSheetId="5">#REF!</definedName>
    <definedName name="см91" localSheetId="5">#REF!</definedName>
    <definedName name="смежное" localSheetId="5">#REF!</definedName>
    <definedName name="сми" localSheetId="5">#REF!</definedName>
    <definedName name="СМР" localSheetId="5">#REF!</definedName>
    <definedName name="Согласование" localSheetId="5">#REF!</definedName>
    <definedName name="Составитель" localSheetId="5">#REF!</definedName>
    <definedName name="ссс" localSheetId="5">#REF!</definedName>
    <definedName name="старое" localSheetId="5">#REF!</definedName>
    <definedName name="Строительная_полоса" localSheetId="5">#REF!</definedName>
    <definedName name="Субподряд" localSheetId="5">#REF!</definedName>
    <definedName name="СубподрядП" localSheetId="5">#REF!</definedName>
    <definedName name="текст10" localSheetId="5">#REF!</definedName>
    <definedName name="текст11" localSheetId="5">#REF!</definedName>
    <definedName name="текст12" localSheetId="5">#REF!</definedName>
    <definedName name="текст2" localSheetId="5">#REF!</definedName>
    <definedName name="текст3" localSheetId="5">#REF!</definedName>
    <definedName name="текст7" localSheetId="5">#REF!</definedName>
    <definedName name="текст8" localSheetId="5">#REF!</definedName>
    <definedName name="текст9" localSheetId="5">#REF!</definedName>
    <definedName name="Титул00" localSheetId="5">#REF!</definedName>
    <definedName name="Титул01" localSheetId="5">#REF!</definedName>
    <definedName name="Титул02" localSheetId="5">#REF!</definedName>
    <definedName name="Титул03" localSheetId="5">#REF!</definedName>
    <definedName name="Титул04" localSheetId="5">#REF!</definedName>
    <definedName name="Титул05" localSheetId="5">#REF!</definedName>
    <definedName name="Титул06" localSheetId="5">#REF!</definedName>
    <definedName name="топ1" localSheetId="5">#REF!</definedName>
    <definedName name="топ2" localSheetId="5">#REF!</definedName>
    <definedName name="топо" localSheetId="5">#REF!</definedName>
    <definedName name="топогр1" localSheetId="5">#REF!</definedName>
    <definedName name="топограф" localSheetId="5">#REF!</definedName>
    <definedName name="ТС1" localSheetId="5">#REF!</definedName>
    <definedName name="тула1" localSheetId="5">[17]Кабель!$A$1:$A$136,[17]Кабель!#REF!,[17]Кабель!$FQ$1:$FQ$136,#REF!,[17]Кабель!#REF!,#REF!,[17]Кабель!$A$420:$A$1102,[17]Кабель!#REF!,[17]Кабель!$FQ$420:$FQ$1102</definedName>
    <definedName name="тьбю" localSheetId="5">#REF!</definedName>
    <definedName name="уацуйцй" localSheetId="5">#REF!</definedName>
    <definedName name="Услуги01." localSheetId="5">#REF!</definedName>
    <definedName name="Услуги02.002" localSheetId="5">#REF!</definedName>
    <definedName name="уцуц" localSheetId="5">#REF!</definedName>
    <definedName name="Участок" localSheetId="5">#REF!</definedName>
    <definedName name="ф1007" localSheetId="5">#REF!</definedName>
    <definedName name="ф1015" localSheetId="5">#REF!</definedName>
    <definedName name="ф1301" localSheetId="5">#REF!</definedName>
    <definedName name="ф1308" localSheetId="5">#REF!</definedName>
    <definedName name="ф1532" localSheetId="5">#REF!</definedName>
    <definedName name="ф1539" localSheetId="5">#REF!</definedName>
    <definedName name="ф1544" localSheetId="5">#REF!</definedName>
    <definedName name="ф1568" localSheetId="5">#REF!</definedName>
    <definedName name="ф1594" localSheetId="5">#REF!</definedName>
    <definedName name="ф1745" localSheetId="5">#REF!</definedName>
    <definedName name="ф1773" localSheetId="5">#REF!</definedName>
    <definedName name="ф1975" localSheetId="5">#REF!</definedName>
    <definedName name="ф2030" localSheetId="5">#REF!</definedName>
    <definedName name="ф2032" localSheetId="5">#REF!</definedName>
    <definedName name="ф2080" localSheetId="5">#REF!</definedName>
    <definedName name="ф2082" localSheetId="5">#REF!</definedName>
    <definedName name="ф2085" localSheetId="5">#REF!</definedName>
    <definedName name="ф2104" localSheetId="5">#REF!</definedName>
    <definedName name="ф2118" localSheetId="5">#REF!</definedName>
    <definedName name="ф2170" localSheetId="5">#REF!</definedName>
    <definedName name="ф2174" localSheetId="5">#REF!</definedName>
    <definedName name="ф2221" localSheetId="5">#REF!</definedName>
    <definedName name="ф2419" localSheetId="5">#REF!</definedName>
    <definedName name="ф2559" localSheetId="5">#REF!</definedName>
    <definedName name="ф2797" localSheetId="5">#REF!</definedName>
    <definedName name="ф2838" localSheetId="5">#REF!</definedName>
    <definedName name="ф2846" localSheetId="5">#REF!</definedName>
    <definedName name="ф2898" localSheetId="5">#REF!</definedName>
    <definedName name="ф3044" localSheetId="5">#REF!</definedName>
    <definedName name="ф3083" localSheetId="5">#REF!</definedName>
    <definedName name="ф3128" localSheetId="5">#REF!</definedName>
    <definedName name="ф3142" localSheetId="5">#REF!</definedName>
    <definedName name="ф3176" localSheetId="5">#REF!</definedName>
    <definedName name="ф3177" localSheetId="5">#REF!</definedName>
    <definedName name="ф3377" localSheetId="5">#REF!</definedName>
    <definedName name="ф3520" localSheetId="5">#REF!</definedName>
    <definedName name="ф3703" localSheetId="5">#REF!</definedName>
    <definedName name="ф3715" localSheetId="5">#REF!</definedName>
    <definedName name="ф3754" localSheetId="5">#REF!</definedName>
    <definedName name="ф390" localSheetId="5">#REF!</definedName>
    <definedName name="ф4525" localSheetId="5">#REF!</definedName>
    <definedName name="ф4669" localSheetId="5">#REF!</definedName>
    <definedName name="ф660" localSheetId="5">#REF!</definedName>
    <definedName name="фф2074" localSheetId="5">#REF!</definedName>
    <definedName name="ффыв" localSheetId="5">#REF!</definedName>
    <definedName name="фыв" localSheetId="5">#REF!</definedName>
    <definedName name="цена___0" localSheetId="5">#REF!</definedName>
    <definedName name="цена___0___0" localSheetId="5">#REF!</definedName>
    <definedName name="цена___0___0___0" localSheetId="5">#REF!</definedName>
    <definedName name="цена___0___0___0___0" localSheetId="5">#REF!</definedName>
    <definedName name="цена___0___0___2" localSheetId="5">#REF!</definedName>
    <definedName name="цена___0___0___3" localSheetId="5">#REF!</definedName>
    <definedName name="цена___0___0___4" localSheetId="5">#REF!</definedName>
    <definedName name="цена___0___1" localSheetId="5">#REF!</definedName>
    <definedName name="цена___0___10" localSheetId="5">#REF!</definedName>
    <definedName name="цена___0___12" localSheetId="5">#REF!</definedName>
    <definedName name="цена___0___2" localSheetId="5">#REF!</definedName>
    <definedName name="цена___0___2___0" localSheetId="5">#REF!</definedName>
    <definedName name="цена___0___3" localSheetId="5">#REF!</definedName>
    <definedName name="цена___0___4" localSheetId="5">#REF!</definedName>
    <definedName name="цена___0___5" localSheetId="5">#REF!</definedName>
    <definedName name="цена___0___6" localSheetId="5">#REF!</definedName>
    <definedName name="цена___0___8" localSheetId="5">#REF!</definedName>
    <definedName name="цена___1" localSheetId="5">#REF!</definedName>
    <definedName name="цена___1___0" localSheetId="5">#REF!</definedName>
    <definedName name="цена___10" localSheetId="5">#REF!</definedName>
    <definedName name="цена___10___0___0" localSheetId="5">#REF!</definedName>
    <definedName name="цена___10___1" localSheetId="5">#REF!</definedName>
    <definedName name="цена___10___10" localSheetId="5">#REF!</definedName>
    <definedName name="цена___10___12" localSheetId="5">#REF!</definedName>
    <definedName name="цена___11" localSheetId="5">#REF!</definedName>
    <definedName name="цена___11___10" localSheetId="5">#REF!</definedName>
    <definedName name="цена___11___2" localSheetId="5">#REF!</definedName>
    <definedName name="цена___11___4" localSheetId="5">#REF!</definedName>
    <definedName name="цена___11___6" localSheetId="5">#REF!</definedName>
    <definedName name="цена___11___8" localSheetId="5">#REF!</definedName>
    <definedName name="цена___2" localSheetId="5">#REF!</definedName>
    <definedName name="цена___2___0" localSheetId="5">#REF!</definedName>
    <definedName name="цена___2___0___0" localSheetId="5">#REF!</definedName>
    <definedName name="цена___2___0___0___0" localSheetId="5">#REF!</definedName>
    <definedName name="цена___2___1" localSheetId="5">#REF!</definedName>
    <definedName name="цена___2___10" localSheetId="5">#REF!</definedName>
    <definedName name="цена___2___12" localSheetId="5">#REF!</definedName>
    <definedName name="цена___2___2" localSheetId="5">#REF!</definedName>
    <definedName name="цена___2___3" localSheetId="5">#REF!</definedName>
    <definedName name="цена___2___4" localSheetId="5">#REF!</definedName>
    <definedName name="цена___2___6" localSheetId="5">#REF!</definedName>
    <definedName name="цена___2___8" localSheetId="5">#REF!</definedName>
    <definedName name="цена___3" localSheetId="5">#REF!</definedName>
    <definedName name="цена___3___0" localSheetId="5">#REF!</definedName>
    <definedName name="цена___3___10" localSheetId="5">#REF!</definedName>
    <definedName name="цена___3___2" localSheetId="5">#REF!</definedName>
    <definedName name="цена___3___3" localSheetId="5">#REF!</definedName>
    <definedName name="цена___3___4" localSheetId="5">#REF!</definedName>
    <definedName name="цена___3___6" localSheetId="5">#REF!</definedName>
    <definedName name="цена___3___8" localSheetId="5">#REF!</definedName>
    <definedName name="цена___4" localSheetId="5">#REF!</definedName>
    <definedName name="цена___4___0___0" localSheetId="5">#REF!</definedName>
    <definedName name="цена___4___0___0___0" localSheetId="5">#REF!</definedName>
    <definedName name="цена___4___10" localSheetId="5">#REF!</definedName>
    <definedName name="цена___4___12" localSheetId="5">#REF!</definedName>
    <definedName name="цена___4___2" localSheetId="5">#REF!</definedName>
    <definedName name="цена___4___3" localSheetId="5">#REF!</definedName>
    <definedName name="цена___4___4" localSheetId="5">#REF!</definedName>
    <definedName name="цена___4___6" localSheetId="5">#REF!</definedName>
    <definedName name="цена___4___8" localSheetId="5">#REF!</definedName>
    <definedName name="цена___5___0" localSheetId="5">#REF!</definedName>
    <definedName name="цена___5___0___0" localSheetId="5">#REF!</definedName>
    <definedName name="цена___5___0___0___0" localSheetId="5">#REF!</definedName>
    <definedName name="цена___6___0" localSheetId="5">#REF!</definedName>
    <definedName name="цена___6___0___0" localSheetId="5">#REF!</definedName>
    <definedName name="цена___6___0___0___0" localSheetId="5">#REF!</definedName>
    <definedName name="цена___6___1" localSheetId="5">#REF!</definedName>
    <definedName name="цена___6___10" localSheetId="5">#REF!</definedName>
    <definedName name="цена___6___12" localSheetId="5">#REF!</definedName>
    <definedName name="цена___6___2" localSheetId="5">#REF!</definedName>
    <definedName name="цена___6___4" localSheetId="5">#REF!</definedName>
    <definedName name="цена___6___6" localSheetId="5">#REF!</definedName>
    <definedName name="цена___6___8" localSheetId="5">#REF!</definedName>
    <definedName name="цена___7" localSheetId="5">#REF!</definedName>
    <definedName name="цена___7___0" localSheetId="5">#REF!</definedName>
    <definedName name="цена___7___10" localSheetId="5">#REF!</definedName>
    <definedName name="цена___7___2" localSheetId="5">#REF!</definedName>
    <definedName name="цена___7___4" localSheetId="5">#REF!</definedName>
    <definedName name="цена___7___6" localSheetId="5">#REF!</definedName>
    <definedName name="цена___7___8" localSheetId="5">#REF!</definedName>
    <definedName name="цена___8" localSheetId="5">#REF!</definedName>
    <definedName name="цена___8___0" localSheetId="5">#REF!</definedName>
    <definedName name="цена___8___0___0" localSheetId="5">#REF!</definedName>
    <definedName name="цена___8___0___0___0" localSheetId="5">#REF!</definedName>
    <definedName name="цена___8___1" localSheetId="5">#REF!</definedName>
    <definedName name="цена___8___10" localSheetId="5">#REF!</definedName>
    <definedName name="цена___8___12" localSheetId="5">#REF!</definedName>
    <definedName name="цена___8___2" localSheetId="5">#REF!</definedName>
    <definedName name="цена___8___4" localSheetId="5">#REF!</definedName>
    <definedName name="цена___8___6" localSheetId="5">#REF!</definedName>
    <definedName name="цена___8___8" localSheetId="5">#REF!</definedName>
    <definedName name="цена___9" localSheetId="5">#REF!</definedName>
    <definedName name="цена___9___0" localSheetId="5">#REF!</definedName>
    <definedName name="цена___9___0___0" localSheetId="5">#REF!</definedName>
    <definedName name="цена___9___0___0___0" localSheetId="5">#REF!</definedName>
    <definedName name="цена___9___10" localSheetId="5">#REF!</definedName>
    <definedName name="цена___9___2" localSheetId="5">#REF!</definedName>
    <definedName name="цена___9___4" localSheetId="5">#REF!</definedName>
    <definedName name="цена___9___6" localSheetId="5">#REF!</definedName>
    <definedName name="цена___9___8" localSheetId="5">#REF!</definedName>
    <definedName name="цук" localSheetId="5">#REF!</definedName>
    <definedName name="чс" localSheetId="5">#REF!</definedName>
    <definedName name="чть" localSheetId="5">#REF!</definedName>
    <definedName name="ш67890" localSheetId="5">#REF!</definedName>
    <definedName name="шшшшшшш" localSheetId="5">#REF!</definedName>
    <definedName name="щщ" localSheetId="5">#REF!</definedName>
    <definedName name="ъхз" localSheetId="5">#REF!</definedName>
    <definedName name="ъъъъъъъъъ" localSheetId="5">#REF!</definedName>
    <definedName name="ЫВGGGGGGGGGGGGGGG" localSheetId="5">#REF!</definedName>
    <definedName name="ыцй" localSheetId="5">#REF!</definedName>
    <definedName name="эк" localSheetId="5">#REF!</definedName>
    <definedName name="эк1" localSheetId="5">#REF!</definedName>
    <definedName name="эко" localSheetId="5">#REF!</definedName>
    <definedName name="эко1" localSheetId="5">#REF!</definedName>
    <definedName name="экол1" localSheetId="5">#REF!</definedName>
    <definedName name="экол2" localSheetId="5">#REF!</definedName>
    <definedName name="эколог" localSheetId="5">#REF!</definedName>
    <definedName name="экон" localSheetId="5">#REF!</definedName>
    <definedName name="ЭПУ" localSheetId="5">#REF!</definedName>
    <definedName name="ЭПУ_СУ" localSheetId="5">#REF!</definedName>
    <definedName name="эх000" localSheetId="5">#REF!</definedName>
    <definedName name="ю123456" localSheetId="5">#REF!</definedName>
    <definedName name="ююююююююююююю" localSheetId="5">#REF!</definedName>
    <definedName name="я123456780" localSheetId="5">#REF!</definedName>
    <definedName name="явеявеявеявеявеявеявеявеявеявеявеявеявеявеявеявеявеявеявеявеявеявео" localSheetId="5">#REF!</definedName>
    <definedName name="яыкелюрфцЛОУЕИПЛЮ.Ц\о" localSheetId="5">#REF!</definedName>
    <definedName name="Print_Titles" localSheetId="6">'Форма № КС-6а'!$37:$37</definedName>
    <definedName name="______a2" localSheetId="7">#REF!</definedName>
    <definedName name="_____a2" localSheetId="7">#REF!</definedName>
    <definedName name="____a2" localSheetId="7">#REF!</definedName>
    <definedName name="___a2" localSheetId="7">#REF!</definedName>
    <definedName name="__a2" localSheetId="7">#REF!</definedName>
    <definedName name="_a2" localSheetId="7">#REF!</definedName>
    <definedName name="a2174ф2170" localSheetId="7">#REF!</definedName>
    <definedName name="a2947K58" localSheetId="7">#REF!</definedName>
    <definedName name="a766K12" localSheetId="7">#REF!</definedName>
    <definedName name="Database" localSheetId="7">#REF!</definedName>
    <definedName name="dck" localSheetId="7">[39]топография!#REF!</definedName>
    <definedName name="EURO" localSheetId="7">#REF!</definedName>
    <definedName name="EURO36" localSheetId="7">#REF!</definedName>
    <definedName name="EVRO36" localSheetId="7">#REF!</definedName>
    <definedName name="Excel_BuiltIn__FilterDatabase_4" localSheetId="7">#REF!</definedName>
    <definedName name="Excel_BuiltIn_Print_Area_1" localSheetId="7">#REF!</definedName>
    <definedName name="Excel_BuiltIn_Print_Area_13" localSheetId="7">#REF!</definedName>
    <definedName name="Excel_BuiltIn_Print_Area_2" localSheetId="7">#REF!</definedName>
    <definedName name="Excel_BuiltIn_Print_Area_3" localSheetId="7">#REF!</definedName>
    <definedName name="Excel_BuiltIn_Print_Area_4" localSheetId="7">#REF!</definedName>
    <definedName name="Excel_BuiltIn_Print_Area_5" localSheetId="7">#REF!</definedName>
    <definedName name="Excel_BuiltIn_Print_Area_6" localSheetId="7">#REF!</definedName>
    <definedName name="Excel_BuiltIn_Print_Area_7" localSheetId="7">#REF!</definedName>
    <definedName name="Excel_BuiltIn_Print_Area_8" localSheetId="7">#REF!</definedName>
    <definedName name="Excel_BuiltIn_Print_Titles_2" localSheetId="7">#REF!</definedName>
    <definedName name="Fuck" localSheetId="7">#REF!</definedName>
    <definedName name="ghjkl" localSheetId="7">#REF!</definedName>
    <definedName name="ijuhygtf" localSheetId="7">#REF!</definedName>
    <definedName name="Itog" localSheetId="7">#REF!</definedName>
    <definedName name="j66666666" localSheetId="7">#REF!</definedName>
    <definedName name="kkkkkkkkkkkkkk" localSheetId="7">#REF!</definedName>
    <definedName name="Nom_den" localSheetId="7">#REF!</definedName>
    <definedName name="Nom_god" localSheetId="7">#REF!</definedName>
    <definedName name="Nom_mes" localSheetId="7">#REF!</definedName>
    <definedName name="oiiuytrew" localSheetId="7">#REF!</definedName>
    <definedName name="rt" localSheetId="7">#REF!</definedName>
    <definedName name="SAM" localSheetId="7">#REF!</definedName>
    <definedName name="SM" localSheetId="7">#REF!</definedName>
    <definedName name="SM_SM" localSheetId="7">#REF!</definedName>
    <definedName name="SM_STO" localSheetId="7">#REF!</definedName>
    <definedName name="SM_STO1" localSheetId="7">#REF!</definedName>
    <definedName name="SM_STO2" localSheetId="7">#REF!</definedName>
    <definedName name="SM_STO3" localSheetId="7">#REF!</definedName>
    <definedName name="Smmmmmmmmmmmmmmm" localSheetId="7">#REF!</definedName>
    <definedName name="SUM_" localSheetId="7">#REF!</definedName>
    <definedName name="SUM_1" localSheetId="7">#REF!</definedName>
    <definedName name="sum_2" localSheetId="7">#REF!</definedName>
    <definedName name="SUM_3" localSheetId="7">#REF!</definedName>
    <definedName name="VES" localSheetId="7">#REF!</definedName>
    <definedName name="Z_32BE0561_3E43_11D1_AA21_0080C83F6713_.wvu.FilterData" localSheetId="7" hidden="1">#REF!</definedName>
    <definedName name="Z_32BE0561_3E43_11D1_AA21_0080C83F6713_.wvu.Rows" localSheetId="7" hidden="1">#REF!</definedName>
    <definedName name="Z_361DAB21_3E43_11D1_9921_000021579852_.wvu.FilterData" localSheetId="7" hidden="1">#REF!</definedName>
    <definedName name="Z_6DAEFF01_3E3C_11D1_9921_000021579852_.wvu.FilterData" localSheetId="7" hidden="1">#REF!</definedName>
    <definedName name="Z_6DAEFF01_3E3C_11D1_9921_000021579852_.wvu.Rows" localSheetId="7" hidden="1">#REF!</definedName>
    <definedName name="Z_7F3F38C1_B38F_11D1_B73A_0080C83F5DB9_.wvu.FilterData" localSheetId="7" hidden="1">#REF!</definedName>
    <definedName name="ZAK1" localSheetId="7">#REF!</definedName>
    <definedName name="ZAK2" localSheetId="7">#REF!</definedName>
    <definedName name="А100" localSheetId="7">#REF!</definedName>
    <definedName name="А2" localSheetId="7">#REF!</definedName>
    <definedName name="А200" localSheetId="7">#REF!</definedName>
    <definedName name="а36" localSheetId="7">#REF!</definedName>
    <definedName name="а888" localSheetId="7">#REF!</definedName>
    <definedName name="аа" localSheetId="7">#REF!</definedName>
    <definedName name="ааа" localSheetId="7">#REF!</definedName>
    <definedName name="ав" localSheetId="7">#REF!</definedName>
    <definedName name="ава" localSheetId="7">#REF!</definedName>
    <definedName name="АКБ" localSheetId="7">#REF!</definedName>
    <definedName name="ап" localSheetId="7">#REF!</definedName>
    <definedName name="ауц" localSheetId="7">#REF!</definedName>
    <definedName name="в1520" localSheetId="7">#REF!</definedName>
    <definedName name="в15209999" localSheetId="7">#REF!</definedName>
    <definedName name="в1730" localSheetId="7">#REF!</definedName>
    <definedName name="в1874" localSheetId="7">#REF!</definedName>
    <definedName name="в2300" localSheetId="7">#REF!</definedName>
    <definedName name="в410" localSheetId="7">#REF!</definedName>
    <definedName name="вап" localSheetId="7">#REF!</definedName>
    <definedName name="ввв" localSheetId="7">#REF!</definedName>
    <definedName name="вика" localSheetId="7">#REF!</definedName>
    <definedName name="ВЛ" localSheetId="7">#REF!</definedName>
    <definedName name="ВнешнийП" localSheetId="7">#REF!</definedName>
    <definedName name="вравар" localSheetId="7">#REF!</definedName>
    <definedName name="гелог" localSheetId="7">#REF!</definedName>
    <definedName name="гео" localSheetId="7">#REF!</definedName>
    <definedName name="геол.1" localSheetId="7">#REF!</definedName>
    <definedName name="геол1" localSheetId="7">#REF!</definedName>
    <definedName name="геоф" localSheetId="7">#REF!</definedName>
    <definedName name="геофиз" localSheetId="7">#REF!</definedName>
    <definedName name="гидро1" localSheetId="7">#REF!</definedName>
    <definedName name="гидрол" localSheetId="7">#REF!</definedName>
    <definedName name="Гидролог" localSheetId="7">#REF!</definedName>
    <definedName name="ГИП" localSheetId="7">#REF!</definedName>
    <definedName name="д" localSheetId="7">#REF!</definedName>
    <definedName name="дд" localSheetId="7">[40]Смета!#REF!</definedName>
    <definedName name="дддддддддд" localSheetId="7">#REF!</definedName>
    <definedName name="Дефлятор" localSheetId="7">#REF!</definedName>
    <definedName name="Длинна_границы" localSheetId="7">#REF!</definedName>
    <definedName name="Длинна_трассы" localSheetId="7">#REF!</definedName>
    <definedName name="дом.тр09" localSheetId="7">#REF!</definedName>
    <definedName name="доп_оборудование" localSheetId="7">#REF!</definedName>
    <definedName name="Доставка_Алюр" localSheetId="7">#REF!</definedName>
    <definedName name="доставка_андромеда" localSheetId="7">#REF!</definedName>
    <definedName name="доставка_ВИМкабель" localSheetId="7">#REF!</definedName>
    <definedName name="Доставка_Дилявер" localSheetId="7">#REF!</definedName>
    <definedName name="доставка_кавказ" localSheetId="7">#REF!</definedName>
    <definedName name="ДОХ01." localSheetId="7">#REF!</definedName>
    <definedName name="ДОХ01.001" localSheetId="7">#REF!</definedName>
    <definedName name="ДОХ01.002" localSheetId="7">#REF!</definedName>
    <definedName name="ДОХ01.003" localSheetId="7">#REF!</definedName>
    <definedName name="ДОХ01.006" localSheetId="7">#REF!</definedName>
    <definedName name="ДОХ02." localSheetId="7">#REF!</definedName>
    <definedName name="ДОХ02.001" localSheetId="7">#REF!</definedName>
    <definedName name="ДОХ02.002" localSheetId="7">#REF!</definedName>
    <definedName name="ДОХ02.003" localSheetId="7">#REF!</definedName>
    <definedName name="ДОХ03." localSheetId="7">#REF!</definedName>
    <definedName name="ДОХ03.001" localSheetId="7">#REF!</definedName>
    <definedName name="ДОХ03.002" localSheetId="7">#REF!</definedName>
    <definedName name="ДОХ03.006" localSheetId="7">#REF!</definedName>
    <definedName name="ДОХ03.104" localSheetId="7">#REF!</definedName>
    <definedName name="ДОХ04." localSheetId="7">#REF!</definedName>
    <definedName name="ДОХ04.001" localSheetId="7">#REF!</definedName>
    <definedName name="ДОХ04.002" localSheetId="7">#REF!</definedName>
    <definedName name="ДОХ04.139" localSheetId="7">#REF!</definedName>
    <definedName name="ДОХ08." localSheetId="7">#REF!</definedName>
    <definedName name="ДОХ08.001" localSheetId="7">#REF!</definedName>
    <definedName name="ДОХ08.002" localSheetId="7">#REF!</definedName>
    <definedName name="ДОХ08.053" localSheetId="7">#REF!</definedName>
    <definedName name="ДОХ08.140" localSheetId="7">#REF!</definedName>
    <definedName name="ДОХ08.146" localSheetId="7">#REF!</definedName>
    <definedName name="ДОХ08.158" localSheetId="7">#REF!</definedName>
    <definedName name="ДОХВ01." localSheetId="7">#REF!</definedName>
    <definedName name="ДОХВ01.001" localSheetId="7">#REF!</definedName>
    <definedName name="ДОХВ01.002" localSheetId="7">#REF!</definedName>
    <definedName name="ДОХВ01.003" localSheetId="7">#REF!</definedName>
    <definedName name="ДОХВ01.006" localSheetId="7">#REF!</definedName>
    <definedName name="ДОХВ02." localSheetId="7">#REF!</definedName>
    <definedName name="ДОХВ02.001" localSheetId="7">#REF!</definedName>
    <definedName name="ДОХВ02.002" localSheetId="7">#REF!</definedName>
    <definedName name="ДОХВ02.003" localSheetId="7">#REF!</definedName>
    <definedName name="ДОХВ03." localSheetId="7">#REF!</definedName>
    <definedName name="ДОХВ03.001" localSheetId="7">#REF!</definedName>
    <definedName name="ДОХВ03.002" localSheetId="7">#REF!</definedName>
    <definedName name="ДОХВ03.006" localSheetId="7">#REF!</definedName>
    <definedName name="ДОХВ04." localSheetId="7">#REF!</definedName>
    <definedName name="ДОХВ04.001" localSheetId="7">#REF!</definedName>
    <definedName name="ДОХВ04.002" localSheetId="7">#REF!</definedName>
    <definedName name="ДОХВ04.006" localSheetId="7">#REF!</definedName>
    <definedName name="ДОХВ04.139" localSheetId="7">#REF!</definedName>
    <definedName name="ДОХВ08." localSheetId="7">#REF!</definedName>
    <definedName name="ДОХВ08.001" localSheetId="7">#REF!</definedName>
    <definedName name="ДОХВ08.002" localSheetId="7">#REF!</definedName>
    <definedName name="ДОХВ08.053" localSheetId="7">#REF!</definedName>
    <definedName name="ДОХВ08.140" localSheetId="7">#REF!</definedName>
    <definedName name="ДОХВ08.146" localSheetId="7">#REF!</definedName>
    <definedName name="ДОХВ08.158" localSheetId="7">#REF!</definedName>
    <definedName name="ДОХГ01." localSheetId="7">#REF!</definedName>
    <definedName name="ДОХГ01.001" localSheetId="7">#REF!</definedName>
    <definedName name="ДОХГ01.002" localSheetId="7">#REF!</definedName>
    <definedName name="ДОХГ01.003" localSheetId="7">#REF!</definedName>
    <definedName name="ДОХГ01.006" localSheetId="7">#REF!</definedName>
    <definedName name="ДОХГ02." localSheetId="7">#REF!</definedName>
    <definedName name="ДОХГ02.001" localSheetId="7">#REF!</definedName>
    <definedName name="ДОХГ02.002" localSheetId="7">#REF!</definedName>
    <definedName name="ДОХГ02.003" localSheetId="7">#REF!</definedName>
    <definedName name="ДОХГ03." localSheetId="7">#REF!</definedName>
    <definedName name="ДОХГ03.001" localSheetId="7">#REF!</definedName>
    <definedName name="ДОХГ03.002" localSheetId="7">#REF!</definedName>
    <definedName name="ДОХГ03.006" localSheetId="7">#REF!</definedName>
    <definedName name="ДОХГ04." localSheetId="7">#REF!</definedName>
    <definedName name="ДОХГ04.001" localSheetId="7">#REF!</definedName>
    <definedName name="ДОХГ04.002" localSheetId="7">#REF!</definedName>
    <definedName name="ДОХГ04.006" localSheetId="7">#REF!</definedName>
    <definedName name="ДОХГ04.139" localSheetId="7">#REF!</definedName>
    <definedName name="ДОХГ08." localSheetId="7">#REF!</definedName>
    <definedName name="ДОХГ08.001" localSheetId="7">#REF!</definedName>
    <definedName name="ДОХГ08.002" localSheetId="7">#REF!</definedName>
    <definedName name="ДОХГ08.053" localSheetId="7">#REF!</definedName>
    <definedName name="ДОХГ08.140" localSheetId="7">#REF!</definedName>
    <definedName name="ДОХГ08.146" localSheetId="7">#REF!</definedName>
    <definedName name="ДОХГ08.158" localSheetId="7">#REF!</definedName>
    <definedName name="ДОХГО8." localSheetId="7">#REF!</definedName>
    <definedName name="ДОХГО8.115" localSheetId="7">#REF!</definedName>
    <definedName name="ДСК" localSheetId="7">[39]топография!#REF!</definedName>
    <definedName name="жжж" localSheetId="7">#REF!</definedName>
    <definedName name="жлжолол" localSheetId="7">#REF!</definedName>
    <definedName name="жпф" localSheetId="7">#REF!</definedName>
    <definedName name="Print_Titles" localSheetId="7">ССР_Т!$18:$18</definedName>
    <definedName name="Заказчик" localSheetId="7">#REF!</definedName>
    <definedName name="ЗаказчикП" localSheetId="7">#REF!</definedName>
    <definedName name="ЗАЧАВ01." localSheetId="7">#REF!</definedName>
    <definedName name="Зачав02." localSheetId="7">#REF!</definedName>
    <definedName name="Зачав03." localSheetId="7">#REF!</definedName>
    <definedName name="Зачав04." localSheetId="7">#REF!</definedName>
    <definedName name="Зачав08." localSheetId="7">#REF!</definedName>
    <definedName name="и" localSheetId="7">#REF!</definedName>
    <definedName name="ик" localSheetId="7">#REF!</definedName>
    <definedName name="ИПусто" localSheetId="7">#REF!</definedName>
    <definedName name="ить" localSheetId="7">#REF!</definedName>
    <definedName name="йцу" localSheetId="7">#REF!</definedName>
    <definedName name="к1" localSheetId="7">#REF!</definedName>
    <definedName name="к2" localSheetId="7">#REF!</definedName>
    <definedName name="к3" localSheetId="7">#REF!</definedName>
    <definedName name="кака" localSheetId="7">#REF!</definedName>
    <definedName name="калплан" localSheetId="7">#REF!</definedName>
    <definedName name="Категория_сложности" localSheetId="7">#REF!</definedName>
    <definedName name="кгкг" localSheetId="7">#REF!</definedName>
    <definedName name="ке999" localSheetId="7">#REF!</definedName>
    <definedName name="кеке" localSheetId="7">#REF!</definedName>
    <definedName name="кенгшщзлорпаамиь" localSheetId="7">#REF!</definedName>
    <definedName name="ккк" localSheetId="7">#REF!</definedName>
    <definedName name="кн99999999999999" localSheetId="7">#REF!</definedName>
    <definedName name="книга" localSheetId="7">#REF!</definedName>
    <definedName name="Количество_землепользователей" localSheetId="7">#REF!</definedName>
    <definedName name="Количество_контуров" localSheetId="7">#REF!</definedName>
    <definedName name="Количество_культур" localSheetId="7">#REF!</definedName>
    <definedName name="Количество_планшетов" localSheetId="7">#REF!</definedName>
    <definedName name="Количество_предприятий" localSheetId="7">#REF!</definedName>
    <definedName name="Количество_согласований" localSheetId="7">#REF!</definedName>
    <definedName name="Командировочные_расходы" localSheetId="7">#REF!</definedName>
    <definedName name="Комп" localSheetId="7">#REF!</definedName>
    <definedName name="Конец" localSheetId="7">#REF!</definedName>
    <definedName name="Коэффициент" localSheetId="7">#REF!</definedName>
    <definedName name="Кпол" localSheetId="7">#REF!</definedName>
    <definedName name="_xlnm.Criteria" localSheetId="7">#REF!</definedName>
    <definedName name="куку" localSheetId="7">#REF!</definedName>
    <definedName name="левон_опт" localSheetId="7">#REF!</definedName>
    <definedName name="левон_розн" localSheetId="7">#REF!</definedName>
    <definedName name="лист1" localSheetId="7">'[22]Кабель'!$GF$423:$GG$1102</definedName>
    <definedName name="лист1_txt" localSheetId="7">'[22]Кабель'!$GF$438:$GG$850</definedName>
    <definedName name="лист10" localSheetId="7">#REF!</definedName>
    <definedName name="лист2_txt" localSheetId="7">'[21]Электрика'!$AY$69:$AZ$129</definedName>
    <definedName name="лист3" localSheetId="7">#REF!</definedName>
    <definedName name="лист3_txt" localSheetId="7">#REF!</definedName>
    <definedName name="лист4" localSheetId="7">#REF!</definedName>
    <definedName name="лист4_txt" localSheetId="7">#REF!</definedName>
    <definedName name="лист8" localSheetId="7">#REF!</definedName>
    <definedName name="лл" localSheetId="7">#REF!</definedName>
    <definedName name="ллдж" localSheetId="7">#REF!</definedName>
    <definedName name="ло" localSheetId="7">#REF!</definedName>
    <definedName name="ЛУКИ" localSheetId="7">#REF!</definedName>
    <definedName name="мииттт" localSheetId="7">#REF!</definedName>
    <definedName name="мит" localSheetId="7">#REF!</definedName>
    <definedName name="мм" localSheetId="7">#REF!</definedName>
    <definedName name="МММММММММ" localSheetId="7">#REF!</definedName>
    <definedName name="мое" localSheetId="7">#REF!</definedName>
    <definedName name="мрн.тунн.май" localSheetId="7">#REF!</definedName>
    <definedName name="Название_проекта" localSheetId="7">#REF!</definedName>
    <definedName name="Наименование" localSheetId="7">#REF!</definedName>
    <definedName name="нац_након" localSheetId="7">#REF!</definedName>
    <definedName name="НАЦ_НЕГОРЮЧ" localSheetId="7">#REF!</definedName>
    <definedName name="НАЦ_ТУРЦ_ОПТ" localSheetId="7">#REF!</definedName>
    <definedName name="НАЦ_ТУРЦ_РОЗН" localSheetId="7">#REF!</definedName>
    <definedName name="НГПЕГПГ" localSheetId="7">#REF!</definedName>
    <definedName name="НДС01." localSheetId="7">#REF!</definedName>
    <definedName name="НДС01.001" localSheetId="7">#REF!</definedName>
    <definedName name="НДС01.002" localSheetId="7">#REF!</definedName>
    <definedName name="НДС01.003" localSheetId="7">#REF!</definedName>
    <definedName name="НДС01.006" localSheetId="7">#REF!</definedName>
    <definedName name="НДС02." localSheetId="7">#REF!</definedName>
    <definedName name="НДС02.001" localSheetId="7">#REF!</definedName>
    <definedName name="НДС02.002" localSheetId="7">#REF!</definedName>
    <definedName name="НДС02.003" localSheetId="7">#REF!</definedName>
    <definedName name="НДС03." localSheetId="7">#REF!</definedName>
    <definedName name="НДС03.001" localSheetId="7">#REF!</definedName>
    <definedName name="НДС03.002" localSheetId="7">#REF!</definedName>
    <definedName name="НДС03.006" localSheetId="7">#REF!</definedName>
    <definedName name="НДС04." localSheetId="7">#REF!</definedName>
    <definedName name="НДС04.001" localSheetId="7">#REF!</definedName>
    <definedName name="НДС04.002" localSheetId="7">#REF!</definedName>
    <definedName name="НДС08." localSheetId="7">#REF!</definedName>
    <definedName name="НДС08.001" localSheetId="7">#REF!</definedName>
    <definedName name="НДС08.002" localSheetId="7">#REF!</definedName>
    <definedName name="НДС08.140" localSheetId="7">#REF!</definedName>
    <definedName name="НДС08.146" localSheetId="7">#REF!</definedName>
    <definedName name="НДС08.158" localSheetId="7">#REF!</definedName>
    <definedName name="НДСВ01." localSheetId="7">#REF!</definedName>
    <definedName name="НДСВ02." localSheetId="7">#REF!</definedName>
    <definedName name="НДСВ03." localSheetId="7">#REF!</definedName>
    <definedName name="НДСВ04." localSheetId="7">#REF!</definedName>
    <definedName name="НДСВ08." localSheetId="7">#REF!</definedName>
    <definedName name="НДСГ01." localSheetId="7">#REF!</definedName>
    <definedName name="НДСГ02." localSheetId="7">#REF!</definedName>
    <definedName name="НДСГ03." localSheetId="7">#REF!</definedName>
    <definedName name="НДСГ04." localSheetId="7">#REF!</definedName>
    <definedName name="НДСГ08." localSheetId="7">#REF!</definedName>
    <definedName name="нннннн" localSheetId="7">#REF!</definedName>
    <definedName name="Номер_договора" localSheetId="7">#REF!</definedName>
    <definedName name="о" localSheetId="7">#REF!</definedName>
    <definedName name="_xlnm.Print_Area" localSheetId="7">ССР_Т!$A$1:$H$108</definedName>
    <definedName name="объем___0" localSheetId="7">#REF!</definedName>
    <definedName name="объем___0___0" localSheetId="7">#REF!</definedName>
    <definedName name="объем___0___0___0" localSheetId="7">#REF!</definedName>
    <definedName name="объем___0___0___0___0" localSheetId="7">#REF!</definedName>
    <definedName name="объем___0___0___2" localSheetId="7">#REF!</definedName>
    <definedName name="объем___0___0___3" localSheetId="7">#REF!</definedName>
    <definedName name="объем___0___0___4" localSheetId="7">#REF!</definedName>
    <definedName name="объем___0___1" localSheetId="7">#REF!</definedName>
    <definedName name="объем___0___10" localSheetId="7">#REF!</definedName>
    <definedName name="объем___0___12" localSheetId="7">#REF!</definedName>
    <definedName name="объем___0___2" localSheetId="7">#REF!</definedName>
    <definedName name="объем___0___2___0" localSheetId="7">#REF!</definedName>
    <definedName name="объем___0___3" localSheetId="7">#REF!</definedName>
    <definedName name="объем___0___4" localSheetId="7">#REF!</definedName>
    <definedName name="объем___0___5" localSheetId="7">#REF!</definedName>
    <definedName name="объем___0___6" localSheetId="7">#REF!</definedName>
    <definedName name="объем___0___8" localSheetId="7">#REF!</definedName>
    <definedName name="объем___1" localSheetId="7">#REF!</definedName>
    <definedName name="объем___1___0" localSheetId="7">#REF!</definedName>
    <definedName name="объем___10" localSheetId="7">#REF!</definedName>
    <definedName name="объем___10___0___0" localSheetId="7">#REF!</definedName>
    <definedName name="объем___10___1" localSheetId="7">#REF!</definedName>
    <definedName name="объем___10___10" localSheetId="7">#REF!</definedName>
    <definedName name="объем___10___12" localSheetId="7">#REF!</definedName>
    <definedName name="объем___11" localSheetId="7">#REF!</definedName>
    <definedName name="объем___11___10" localSheetId="7">#REF!</definedName>
    <definedName name="объем___11___2" localSheetId="7">#REF!</definedName>
    <definedName name="объем___11___4" localSheetId="7">#REF!</definedName>
    <definedName name="объем___11___6" localSheetId="7">#REF!</definedName>
    <definedName name="объем___11___8" localSheetId="7">#REF!</definedName>
    <definedName name="объем___2" localSheetId="7">#REF!</definedName>
    <definedName name="объем___2___0" localSheetId="7">#REF!</definedName>
    <definedName name="объем___2___0___0" localSheetId="7">#REF!</definedName>
    <definedName name="объем___2___0___0___0" localSheetId="7">#REF!</definedName>
    <definedName name="объем___2___1" localSheetId="7">#REF!</definedName>
    <definedName name="объем___2___10" localSheetId="7">#REF!</definedName>
    <definedName name="объем___2___12" localSheetId="7">#REF!</definedName>
    <definedName name="объем___2___2" localSheetId="7">#REF!</definedName>
    <definedName name="объем___2___3" localSheetId="7">#REF!</definedName>
    <definedName name="объем___2___4" localSheetId="7">#REF!</definedName>
    <definedName name="объем___2___6" localSheetId="7">#REF!</definedName>
    <definedName name="объем___2___8" localSheetId="7">#REF!</definedName>
    <definedName name="объем___3" localSheetId="7">#REF!</definedName>
    <definedName name="объем___3___0" localSheetId="7">#REF!</definedName>
    <definedName name="объем___3___10" localSheetId="7">#REF!</definedName>
    <definedName name="объем___3___2" localSheetId="7">#REF!</definedName>
    <definedName name="объем___3___3" localSheetId="7">#REF!</definedName>
    <definedName name="объем___3___4" localSheetId="7">#REF!</definedName>
    <definedName name="объем___3___6" localSheetId="7">#REF!</definedName>
    <definedName name="объем___3___8" localSheetId="7">#REF!</definedName>
    <definedName name="объем___4" localSheetId="7">#REF!</definedName>
    <definedName name="объем___4___0___0" localSheetId="7">#REF!</definedName>
    <definedName name="объем___4___0___0___0" localSheetId="7">#REF!</definedName>
    <definedName name="объем___4___10" localSheetId="7">#REF!</definedName>
    <definedName name="объем___4___12" localSheetId="7">#REF!</definedName>
    <definedName name="объем___4___2" localSheetId="7">#REF!</definedName>
    <definedName name="объем___4___3" localSheetId="7">#REF!</definedName>
    <definedName name="объем___4___4" localSheetId="7">#REF!</definedName>
    <definedName name="объем___4___6" localSheetId="7">#REF!</definedName>
    <definedName name="объем___4___8" localSheetId="7">#REF!</definedName>
    <definedName name="объем___5___0" localSheetId="7">#REF!</definedName>
    <definedName name="объем___5___0___0" localSheetId="7">#REF!</definedName>
    <definedName name="объем___5___0___0___0" localSheetId="7">#REF!</definedName>
    <definedName name="объем___6___0" localSheetId="7">#REF!</definedName>
    <definedName name="объем___6___0___0" localSheetId="7">#REF!</definedName>
    <definedName name="объем___6___0___0___0" localSheetId="7">#REF!</definedName>
    <definedName name="объем___6___1" localSheetId="7">#REF!</definedName>
    <definedName name="объем___6___10" localSheetId="7">#REF!</definedName>
    <definedName name="объем___6___12" localSheetId="7">#REF!</definedName>
    <definedName name="объем___6___2" localSheetId="7">#REF!</definedName>
    <definedName name="объем___6___4" localSheetId="7">#REF!</definedName>
    <definedName name="объем___6___6" localSheetId="7">#REF!</definedName>
    <definedName name="объем___6___8" localSheetId="7">#REF!</definedName>
    <definedName name="объем___7" localSheetId="7">#REF!</definedName>
    <definedName name="объем___7___0" localSheetId="7">#REF!</definedName>
    <definedName name="объем___7___10" localSheetId="7">#REF!</definedName>
    <definedName name="объем___7___2" localSheetId="7">#REF!</definedName>
    <definedName name="объем___7___4" localSheetId="7">#REF!</definedName>
    <definedName name="объем___7___6" localSheetId="7">#REF!</definedName>
    <definedName name="объем___7___8" localSheetId="7">#REF!</definedName>
    <definedName name="объем___8" localSheetId="7">#REF!</definedName>
    <definedName name="объем___8___0" localSheetId="7">#REF!</definedName>
    <definedName name="объем___8___0___0" localSheetId="7">#REF!</definedName>
    <definedName name="объем___8___0___0___0" localSheetId="7">#REF!</definedName>
    <definedName name="объем___8___1" localSheetId="7">#REF!</definedName>
    <definedName name="объем___8___10" localSheetId="7">#REF!</definedName>
    <definedName name="объем___8___12" localSheetId="7">#REF!</definedName>
    <definedName name="объем___8___2" localSheetId="7">#REF!</definedName>
    <definedName name="объем___8___4" localSheetId="7">#REF!</definedName>
    <definedName name="объем___8___6" localSheetId="7">#REF!</definedName>
    <definedName name="объем___8___8" localSheetId="7">#REF!</definedName>
    <definedName name="объем___9" localSheetId="7">#REF!</definedName>
    <definedName name="объем___9___0" localSheetId="7">#REF!</definedName>
    <definedName name="объем___9___0___0" localSheetId="7">#REF!</definedName>
    <definedName name="объем___9___0___0___0" localSheetId="7">#REF!</definedName>
    <definedName name="объем___9___10" localSheetId="7">#REF!</definedName>
    <definedName name="объем___9___2" localSheetId="7">#REF!</definedName>
    <definedName name="объем___9___4" localSheetId="7">#REF!</definedName>
    <definedName name="объем___9___6" localSheetId="7">#REF!</definedName>
    <definedName name="объем___9___8" localSheetId="7">#REF!</definedName>
    <definedName name="объем1" localSheetId="7">#REF!</definedName>
    <definedName name="оо" localSheetId="7">#REF!</definedName>
    <definedName name="ооо" localSheetId="7">#REF!</definedName>
    <definedName name="ООС" localSheetId="7">#REF!</definedName>
    <definedName name="орп" localSheetId="7">[41]Смета!#REF!</definedName>
    <definedName name="основное" localSheetId="7">#REF!</definedName>
    <definedName name="оыкпвапр" localSheetId="7">#REF!</definedName>
    <definedName name="п" localSheetId="7">#REF!</definedName>
    <definedName name="Площадь" localSheetId="7">#REF!</definedName>
    <definedName name="Площадь_нелинейных_объектов" localSheetId="7">#REF!</definedName>
    <definedName name="Площадь_планшетов" localSheetId="7">#REF!</definedName>
    <definedName name="ПНР_РРЛ" localSheetId="7">#REF!</definedName>
    <definedName name="Поправочные_коэффициенты_по_письму_Госстроя_от_25.12.90___0" localSheetId="7">#REF!</definedName>
    <definedName name="Поправочные_коэффициенты_по_письму_Госстроя_от_25.12.90___0___0" localSheetId="7">#REF!</definedName>
    <definedName name="Поправочные_коэффициенты_по_письму_Госстроя_от_25.12.90___0___0___0" localSheetId="7">#REF!</definedName>
    <definedName name="Поправочные_коэффициенты_по_письму_Госстроя_от_25.12.90___0___0___0___0" localSheetId="7">#REF!</definedName>
    <definedName name="Поправочные_коэффициенты_по_письму_Госстроя_от_25.12.90___0___0___2" localSheetId="7">#REF!</definedName>
    <definedName name="Поправочные_коэффициенты_по_письму_Госстроя_от_25.12.90___0___0___3" localSheetId="7">#REF!</definedName>
    <definedName name="Поправочные_коэффициенты_по_письму_Госстроя_от_25.12.90___0___0___4" localSheetId="7">#REF!</definedName>
    <definedName name="Поправочные_коэффициенты_по_письму_Госстроя_от_25.12.90___0___1" localSheetId="7">#REF!</definedName>
    <definedName name="Поправочные_коэффициенты_по_письму_Госстроя_от_25.12.90___0___10" localSheetId="7">#REF!</definedName>
    <definedName name="Поправочные_коэффициенты_по_письму_Госстроя_от_25.12.90___0___12" localSheetId="7">#REF!</definedName>
    <definedName name="Поправочные_коэффициенты_по_письму_Госстроя_от_25.12.90___0___2" localSheetId="7">#REF!</definedName>
    <definedName name="Поправочные_коэффициенты_по_письму_Госстроя_от_25.12.90___0___2___0" localSheetId="7">#REF!</definedName>
    <definedName name="Поправочные_коэффициенты_по_письму_Госстроя_от_25.12.90___0___3" localSheetId="7">#REF!</definedName>
    <definedName name="Поправочные_коэффициенты_по_письму_Госстроя_от_25.12.90___0___3___0" localSheetId="7">#REF!</definedName>
    <definedName name="Поправочные_коэффициенты_по_письму_Госстроя_от_25.12.90___0___4" localSheetId="7">#REF!</definedName>
    <definedName name="Поправочные_коэффициенты_по_письму_Госстроя_от_25.12.90___0___5" localSheetId="7">#REF!</definedName>
    <definedName name="Поправочные_коэффициенты_по_письму_Госстроя_от_25.12.90___0___6" localSheetId="7">#REF!</definedName>
    <definedName name="Поправочные_коэффициенты_по_письму_Госстроя_от_25.12.90___0___8" localSheetId="7">#REF!</definedName>
    <definedName name="Поправочные_коэффициенты_по_письму_Госстроя_от_25.12.90___1" localSheetId="7">#REF!</definedName>
    <definedName name="Поправочные_коэффициенты_по_письму_Госстроя_от_25.12.90___1___0" localSheetId="7">#REF!</definedName>
    <definedName name="Поправочные_коэффициенты_по_письму_Госстроя_от_25.12.90___1___3" localSheetId="7">#REF!</definedName>
    <definedName name="Поправочные_коэффициенты_по_письму_Госстроя_от_25.12.90___10" localSheetId="7">#REF!</definedName>
    <definedName name="Поправочные_коэффициенты_по_письму_Госстроя_от_25.12.90___10___0___0" localSheetId="7">#REF!</definedName>
    <definedName name="Поправочные_коэффициенты_по_письму_Госстроя_от_25.12.90___10___1" localSheetId="7">#REF!</definedName>
    <definedName name="Поправочные_коэффициенты_по_письму_Госстроя_от_25.12.90___10___10" localSheetId="7">#REF!</definedName>
    <definedName name="Поправочные_коэффициенты_по_письму_Госстроя_от_25.12.90___10___12" localSheetId="7">#REF!</definedName>
    <definedName name="Поправочные_коэффициенты_по_письму_Госстроя_от_25.12.90___11" localSheetId="7">#REF!</definedName>
    <definedName name="Поправочные_коэффициенты_по_письму_Госстроя_от_25.12.90___11___10" localSheetId="7">#REF!</definedName>
    <definedName name="Поправочные_коэффициенты_по_письму_Госстроя_от_25.12.90___11___2" localSheetId="7">#REF!</definedName>
    <definedName name="Поправочные_коэффициенты_по_письму_Госстроя_от_25.12.90___11___4" localSheetId="7">#REF!</definedName>
    <definedName name="Поправочные_коэффициенты_по_письму_Госстроя_от_25.12.90___11___6" localSheetId="7">#REF!</definedName>
    <definedName name="Поправочные_коэффициенты_по_письму_Госстроя_от_25.12.90___11___8" localSheetId="7">#REF!</definedName>
    <definedName name="Поправочные_коэффициенты_по_письму_Госстроя_от_25.12.90___2" localSheetId="7">#REF!</definedName>
    <definedName name="Поправочные_коэффициенты_по_письму_Госстроя_от_25.12.90___2___0" localSheetId="7">#REF!</definedName>
    <definedName name="Поправочные_коэффициенты_по_письму_Госстроя_от_25.12.90___2___0___0" localSheetId="7">#REF!</definedName>
    <definedName name="Поправочные_коэффициенты_по_письму_Госстроя_от_25.12.90___2___0___0___0" localSheetId="7">#REF!</definedName>
    <definedName name="Поправочные_коэффициенты_по_письму_Госстроя_от_25.12.90___2___1" localSheetId="7">#REF!</definedName>
    <definedName name="Поправочные_коэффициенты_по_письму_Госстроя_от_25.12.90___2___10" localSheetId="7">#REF!</definedName>
    <definedName name="Поправочные_коэффициенты_по_письму_Госстроя_от_25.12.90___2___12" localSheetId="7">#REF!</definedName>
    <definedName name="Поправочные_коэффициенты_по_письму_Госстроя_от_25.12.90___2___2" localSheetId="7">#REF!</definedName>
    <definedName name="Поправочные_коэффициенты_по_письму_Госстроя_от_25.12.90___2___3" localSheetId="7">#REF!</definedName>
    <definedName name="Поправочные_коэффициенты_по_письму_Госстроя_от_25.12.90___2___4" localSheetId="7">#REF!</definedName>
    <definedName name="Поправочные_коэффициенты_по_письму_Госстроя_от_25.12.90___2___6" localSheetId="7">#REF!</definedName>
    <definedName name="Поправочные_коэффициенты_по_письму_Госстроя_от_25.12.90___2___8" localSheetId="7">#REF!</definedName>
    <definedName name="Поправочные_коэффициенты_по_письму_Госстроя_от_25.12.90___3" localSheetId="7">#REF!</definedName>
    <definedName name="Поправочные_коэффициенты_по_письму_Госстроя_от_25.12.90___3___0" localSheetId="7">#REF!</definedName>
    <definedName name="Поправочные_коэффициенты_по_письму_Госстроя_от_25.12.90___3___0___2" localSheetId="7">#REF!</definedName>
    <definedName name="Поправочные_коэффициенты_по_письму_Госстроя_от_25.12.90___3___10" localSheetId="7">#REF!</definedName>
    <definedName name="Поправочные_коэффициенты_по_письму_Госстроя_от_25.12.90___3___2" localSheetId="7">#REF!</definedName>
    <definedName name="Поправочные_коэффициенты_по_письму_Госстроя_от_25.12.90___3___3" localSheetId="7">#REF!</definedName>
    <definedName name="Поправочные_коэффициенты_по_письму_Госстроя_от_25.12.90___3___4" localSheetId="7">#REF!</definedName>
    <definedName name="Поправочные_коэффициенты_по_письму_Госстроя_от_25.12.90___3___6" localSheetId="7">#REF!</definedName>
    <definedName name="Поправочные_коэффициенты_по_письму_Госстроя_от_25.12.90___3___8" localSheetId="7">#REF!</definedName>
    <definedName name="Поправочные_коэффициенты_по_письму_Госстроя_от_25.12.90___4" localSheetId="7">#REF!</definedName>
    <definedName name="Поправочные_коэффициенты_по_письму_Госстроя_от_25.12.90___4___0___0" localSheetId="7">#REF!</definedName>
    <definedName name="Поправочные_коэффициенты_по_письму_Госстроя_от_25.12.90___4___0___0___0" localSheetId="7">#REF!</definedName>
    <definedName name="Поправочные_коэффициенты_по_письму_Госстроя_от_25.12.90___4___0___2" localSheetId="7">#REF!</definedName>
    <definedName name="Поправочные_коэффициенты_по_письму_Госстроя_от_25.12.90___4___0___4" localSheetId="7">#REF!</definedName>
    <definedName name="Поправочные_коэффициенты_по_письму_Госстроя_от_25.12.90___4___10" localSheetId="7">#REF!</definedName>
    <definedName name="Поправочные_коэффициенты_по_письму_Госстроя_от_25.12.90___4___12" localSheetId="7">#REF!</definedName>
    <definedName name="Поправочные_коэффициенты_по_письму_Госстроя_от_25.12.90___4___2" localSheetId="7">#REF!</definedName>
    <definedName name="Поправочные_коэффициенты_по_письму_Госстроя_от_25.12.90___4___3" localSheetId="7">#REF!</definedName>
    <definedName name="Поправочные_коэффициенты_по_письму_Госстроя_от_25.12.90___4___3___0" localSheetId="7">#REF!</definedName>
    <definedName name="Поправочные_коэффициенты_по_письму_Госстроя_от_25.12.90___4___4" localSheetId="7">#REF!</definedName>
    <definedName name="Поправочные_коэффициенты_по_письму_Госстроя_от_25.12.90___4___6" localSheetId="7">#REF!</definedName>
    <definedName name="Поправочные_коэффициенты_по_письму_Госстроя_от_25.12.90___4___8" localSheetId="7">#REF!</definedName>
    <definedName name="Поправочные_коэффициенты_по_письму_Госстроя_от_25.12.90___5___0" localSheetId="7">#REF!</definedName>
    <definedName name="Поправочные_коэффициенты_по_письму_Госстроя_от_25.12.90___5___0___0" localSheetId="7">#REF!</definedName>
    <definedName name="Поправочные_коэффициенты_по_письму_Госстроя_от_25.12.90___5___0___0___0" localSheetId="7">#REF!</definedName>
    <definedName name="Поправочные_коэффициенты_по_письму_Госстроя_от_25.12.90___6___0" localSheetId="7">#REF!</definedName>
    <definedName name="Поправочные_коэффициенты_по_письму_Госстроя_от_25.12.90___6___0___0" localSheetId="7">#REF!</definedName>
    <definedName name="Поправочные_коэффициенты_по_письму_Госстроя_от_25.12.90___6___0___0___0" localSheetId="7">#REF!</definedName>
    <definedName name="Поправочные_коэффициенты_по_письму_Госстроя_от_25.12.90___6___1" localSheetId="7">#REF!</definedName>
    <definedName name="Поправочные_коэффициенты_по_письму_Госстроя_от_25.12.90___6___10" localSheetId="7">#REF!</definedName>
    <definedName name="Поправочные_коэффициенты_по_письму_Госстроя_от_25.12.90___6___12" localSheetId="7">#REF!</definedName>
    <definedName name="Поправочные_коэффициенты_по_письму_Госстроя_от_25.12.90___6___2" localSheetId="7">#REF!</definedName>
    <definedName name="Поправочные_коэффициенты_по_письму_Госстроя_от_25.12.90___6___4" localSheetId="7">#REF!</definedName>
    <definedName name="Поправочные_коэффициенты_по_письму_Госстроя_от_25.12.90___6___6" localSheetId="7">#REF!</definedName>
    <definedName name="Поправочные_коэффициенты_по_письму_Госстроя_от_25.12.90___6___8" localSheetId="7">#REF!</definedName>
    <definedName name="Поправочные_коэффициенты_по_письму_Госстроя_от_25.12.90___7" localSheetId="7">#REF!</definedName>
    <definedName name="Поправочные_коэффициенты_по_письму_Госстроя_от_25.12.90___7___0" localSheetId="7">#REF!</definedName>
    <definedName name="Поправочные_коэффициенты_по_письму_Госстроя_от_25.12.90___7___10" localSheetId="7">#REF!</definedName>
    <definedName name="Поправочные_коэффициенты_по_письму_Госстроя_от_25.12.90___7___2" localSheetId="7">#REF!</definedName>
    <definedName name="Поправочные_коэффициенты_по_письму_Госстроя_от_25.12.90___7___4" localSheetId="7">#REF!</definedName>
    <definedName name="Поправочные_коэффициенты_по_письму_Госстроя_от_25.12.90___7___6" localSheetId="7">#REF!</definedName>
    <definedName name="Поправочные_коэффициенты_по_письму_Госстроя_от_25.12.90___7___8" localSheetId="7">#REF!</definedName>
    <definedName name="Поправочные_коэффициенты_по_письму_Госстроя_от_25.12.90___8" localSheetId="7">#REF!</definedName>
    <definedName name="Поправочные_коэффициенты_по_письму_Госстроя_от_25.12.90___8___0" localSheetId="7">#REF!</definedName>
    <definedName name="Поправочные_коэффициенты_по_письму_Госстроя_от_25.12.90___8___0___0" localSheetId="7">#REF!</definedName>
    <definedName name="Поправочные_коэффициенты_по_письму_Госстроя_от_25.12.90___8___0___0___0" localSheetId="7">#REF!</definedName>
    <definedName name="Поправочные_коэффициенты_по_письму_Госстроя_от_25.12.90___8___1" localSheetId="7">#REF!</definedName>
    <definedName name="Поправочные_коэффициенты_по_письму_Госстроя_от_25.12.90___8___10" localSheetId="7">#REF!</definedName>
    <definedName name="Поправочные_коэффициенты_по_письму_Госстроя_от_25.12.90___8___12" localSheetId="7">#REF!</definedName>
    <definedName name="Поправочные_коэффициенты_по_письму_Госстроя_от_25.12.90___8___2" localSheetId="7">#REF!</definedName>
    <definedName name="Поправочные_коэффициенты_по_письму_Госстроя_от_25.12.90___8___4" localSheetId="7">#REF!</definedName>
    <definedName name="Поправочные_коэффициенты_по_письму_Госстроя_от_25.12.90___8___6" localSheetId="7">#REF!</definedName>
    <definedName name="Поправочные_коэффициенты_по_письму_Госстроя_от_25.12.90___8___8" localSheetId="7">#REF!</definedName>
    <definedName name="Поправочные_коэффициенты_по_письму_Госстроя_от_25.12.90___9" localSheetId="7">#REF!</definedName>
    <definedName name="Поправочные_коэффициенты_по_письму_Госстроя_от_25.12.90___9___0" localSheetId="7">#REF!</definedName>
    <definedName name="Поправочные_коэффициенты_по_письму_Госстроя_от_25.12.90___9___0___0" localSheetId="7">#REF!</definedName>
    <definedName name="Поправочные_коэффициенты_по_письму_Госстроя_от_25.12.90___9___0___0___0" localSheetId="7">#REF!</definedName>
    <definedName name="Поправочные_коэффициенты_по_письму_Госстроя_от_25.12.90___9___10" localSheetId="7">#REF!</definedName>
    <definedName name="Поправочные_коэффициенты_по_письму_Госстроя_от_25.12.90___9___2" localSheetId="7">#REF!</definedName>
    <definedName name="Поправочные_коэффициенты_по_письму_Госстроя_от_25.12.90___9___4" localSheetId="7">#REF!</definedName>
    <definedName name="Поправочные_коэффициенты_по_письму_Госстроя_от_25.12.90___9___6" localSheetId="7">#REF!</definedName>
    <definedName name="Поправочные_коэффициенты_по_письму_Госстроя_от_25.12.90___9___8" localSheetId="7">#REF!</definedName>
    <definedName name="ппп" localSheetId="7">#REF!</definedName>
    <definedName name="пппппп" localSheetId="7">#REF!</definedName>
    <definedName name="про" localSheetId="7">#REF!</definedName>
    <definedName name="пробная" localSheetId="7">#REF!</definedName>
    <definedName name="пушк.тр09." localSheetId="7">#REF!</definedName>
    <definedName name="р" localSheetId="7">#REF!</definedName>
    <definedName name="рапреап" localSheetId="7">#REF!</definedName>
    <definedName name="Расход_меди_кг_км_с_отходами" localSheetId="7">#REF!</definedName>
    <definedName name="РД" localSheetId="7">#REF!</definedName>
    <definedName name="реестр" localSheetId="7">#REF!</definedName>
    <definedName name="Резерв08." localSheetId="7">#REF!</definedName>
    <definedName name="ролддж" localSheetId="7">#REF!</definedName>
    <definedName name="рома1" localSheetId="7">'[17]Кабель'!$FQ$420:$FQ$1102</definedName>
    <definedName name="ророоо" localSheetId="7">#REF!</definedName>
    <definedName name="рпв" localSheetId="7">#REF!</definedName>
    <definedName name="Руководитель" localSheetId="7">#REF!</definedName>
    <definedName name="с123456789" localSheetId="7">#REF!</definedName>
    <definedName name="СКИДКА_в_КОЛЬЧУГ" localSheetId="7">#REF!</definedName>
    <definedName name="см" localSheetId="7">#REF!</definedName>
    <definedName name="См5" localSheetId="7">#REF!</definedName>
    <definedName name="СМ9" localSheetId="7">#REF!</definedName>
    <definedName name="см91" localSheetId="7">#REF!</definedName>
    <definedName name="смежное" localSheetId="7">#REF!</definedName>
    <definedName name="сми" localSheetId="7">#REF!</definedName>
    <definedName name="СМР" localSheetId="7">#REF!</definedName>
    <definedName name="Согласование" localSheetId="7">#REF!</definedName>
    <definedName name="Составитель" localSheetId="7">#REF!</definedName>
    <definedName name="ссс" localSheetId="7">#REF!</definedName>
    <definedName name="старое" localSheetId="7">#REF!</definedName>
    <definedName name="Строительная_полоса" localSheetId="7">#REF!</definedName>
    <definedName name="Субподряд" localSheetId="7">#REF!</definedName>
    <definedName name="СубподрядП" localSheetId="7">#REF!</definedName>
    <definedName name="текст10" localSheetId="7">#REF!</definedName>
    <definedName name="текст11" localSheetId="7">#REF!</definedName>
    <definedName name="текст12" localSheetId="7">#REF!</definedName>
    <definedName name="текст2" localSheetId="7">#REF!</definedName>
    <definedName name="текст3" localSheetId="7">#REF!</definedName>
    <definedName name="текст7" localSheetId="7">#REF!</definedName>
    <definedName name="текст8" localSheetId="7">#REF!</definedName>
    <definedName name="текст9" localSheetId="7">#REF!</definedName>
    <definedName name="Титул00" localSheetId="7">#REF!</definedName>
    <definedName name="Титул01" localSheetId="7">#REF!</definedName>
    <definedName name="Титул02" localSheetId="7">#REF!</definedName>
    <definedName name="Титул03" localSheetId="7">#REF!</definedName>
    <definedName name="Титул04" localSheetId="7">#REF!</definedName>
    <definedName name="Титул05" localSheetId="7">#REF!</definedName>
    <definedName name="Титул06" localSheetId="7">#REF!</definedName>
    <definedName name="топ1" localSheetId="7">#REF!</definedName>
    <definedName name="топ2" localSheetId="7">#REF!</definedName>
    <definedName name="топо" localSheetId="7">#REF!</definedName>
    <definedName name="топогр1" localSheetId="7">#REF!</definedName>
    <definedName name="топограф" localSheetId="7">#REF!</definedName>
    <definedName name="ТС1" localSheetId="7">#REF!</definedName>
    <definedName name="тула1" localSheetId="7">[17]Кабель!$A$1:$A$136,[17]Кабель!#REF!,[17]Кабель!$FQ$1:$FQ$136,#REF!,[17]Кабель!#REF!,#REF!,[17]Кабель!$A$420:$A$1102,[17]Кабель!#REF!,[17]Кабель!$FQ$420:$FQ$1102</definedName>
    <definedName name="тьбю" localSheetId="7">#REF!</definedName>
    <definedName name="уацуйцй" localSheetId="7">#REF!</definedName>
    <definedName name="Услуги01." localSheetId="7">#REF!</definedName>
    <definedName name="Услуги02.002" localSheetId="7">#REF!</definedName>
    <definedName name="уцуц" localSheetId="7">#REF!</definedName>
    <definedName name="Участок" localSheetId="7">#REF!</definedName>
    <definedName name="ф1007" localSheetId="7">#REF!</definedName>
    <definedName name="ф1015" localSheetId="7">#REF!</definedName>
    <definedName name="ф1301" localSheetId="7">#REF!</definedName>
    <definedName name="ф1308" localSheetId="7">#REF!</definedName>
    <definedName name="ф1532" localSheetId="7">#REF!</definedName>
    <definedName name="ф1539" localSheetId="7">#REF!</definedName>
    <definedName name="ф1544" localSheetId="7">#REF!</definedName>
    <definedName name="ф1568" localSheetId="7">#REF!</definedName>
    <definedName name="ф1594" localSheetId="7">#REF!</definedName>
    <definedName name="ф1745" localSheetId="7">#REF!</definedName>
    <definedName name="ф1773" localSheetId="7">#REF!</definedName>
    <definedName name="ф1975" localSheetId="7">#REF!</definedName>
    <definedName name="ф2030" localSheetId="7">#REF!</definedName>
    <definedName name="ф2032" localSheetId="7">#REF!</definedName>
    <definedName name="ф2080" localSheetId="7">#REF!</definedName>
    <definedName name="ф2082" localSheetId="7">#REF!</definedName>
    <definedName name="ф2085" localSheetId="7">#REF!</definedName>
    <definedName name="ф2104" localSheetId="7">#REF!</definedName>
    <definedName name="ф2118" localSheetId="7">#REF!</definedName>
    <definedName name="ф2170" localSheetId="7">#REF!</definedName>
    <definedName name="ф2174" localSheetId="7">#REF!</definedName>
    <definedName name="ф2221" localSheetId="7">#REF!</definedName>
    <definedName name="ф2419" localSheetId="7">#REF!</definedName>
    <definedName name="ф2559" localSheetId="7">#REF!</definedName>
    <definedName name="ф2797" localSheetId="7">#REF!</definedName>
    <definedName name="ф2838" localSheetId="7">#REF!</definedName>
    <definedName name="ф2846" localSheetId="7">#REF!</definedName>
    <definedName name="ф2898" localSheetId="7">#REF!</definedName>
    <definedName name="ф3044" localSheetId="7">#REF!</definedName>
    <definedName name="ф3083" localSheetId="7">#REF!</definedName>
    <definedName name="ф3128" localSheetId="7">#REF!</definedName>
    <definedName name="ф3142" localSheetId="7">#REF!</definedName>
    <definedName name="ф3176" localSheetId="7">#REF!</definedName>
    <definedName name="ф3177" localSheetId="7">#REF!</definedName>
    <definedName name="ф3377" localSheetId="7">#REF!</definedName>
    <definedName name="ф3520" localSheetId="7">#REF!</definedName>
    <definedName name="ф3703" localSheetId="7">#REF!</definedName>
    <definedName name="ф3715" localSheetId="7">#REF!</definedName>
    <definedName name="ф3754" localSheetId="7">#REF!</definedName>
    <definedName name="ф390" localSheetId="7">#REF!</definedName>
    <definedName name="ф4525" localSheetId="7">#REF!</definedName>
    <definedName name="ф4669" localSheetId="7">#REF!</definedName>
    <definedName name="ф660" localSheetId="7">#REF!</definedName>
    <definedName name="фф2074" localSheetId="7">#REF!</definedName>
    <definedName name="ффыв" localSheetId="7">#REF!</definedName>
    <definedName name="фыв" localSheetId="7">#REF!</definedName>
    <definedName name="цена___0" localSheetId="7">#REF!</definedName>
    <definedName name="цена___0___0" localSheetId="7">#REF!</definedName>
    <definedName name="цена___0___0___0" localSheetId="7">#REF!</definedName>
    <definedName name="цена___0___0___0___0" localSheetId="7">#REF!</definedName>
    <definedName name="цена___0___0___2" localSheetId="7">#REF!</definedName>
    <definedName name="цена___0___0___3" localSheetId="7">#REF!</definedName>
    <definedName name="цена___0___0___4" localSheetId="7">#REF!</definedName>
    <definedName name="цена___0___1" localSheetId="7">#REF!</definedName>
    <definedName name="цена___0___10" localSheetId="7">#REF!</definedName>
    <definedName name="цена___0___12" localSheetId="7">#REF!</definedName>
    <definedName name="цена___0___2" localSheetId="7">#REF!</definedName>
    <definedName name="цена___0___2___0" localSheetId="7">#REF!</definedName>
    <definedName name="цена___0___3" localSheetId="7">#REF!</definedName>
    <definedName name="цена___0___4" localSheetId="7">#REF!</definedName>
    <definedName name="цена___0___5" localSheetId="7">#REF!</definedName>
    <definedName name="цена___0___6" localSheetId="7">#REF!</definedName>
    <definedName name="цена___0___8" localSheetId="7">#REF!</definedName>
    <definedName name="цена___1" localSheetId="7">#REF!</definedName>
    <definedName name="цена___1___0" localSheetId="7">#REF!</definedName>
    <definedName name="цена___10" localSheetId="7">#REF!</definedName>
    <definedName name="цена___10___0___0" localSheetId="7">#REF!</definedName>
    <definedName name="цена___10___1" localSheetId="7">#REF!</definedName>
    <definedName name="цена___10___10" localSheetId="7">#REF!</definedName>
    <definedName name="цена___10___12" localSheetId="7">#REF!</definedName>
    <definedName name="цена___11" localSheetId="7">#REF!</definedName>
    <definedName name="цена___11___10" localSheetId="7">#REF!</definedName>
    <definedName name="цена___11___2" localSheetId="7">#REF!</definedName>
    <definedName name="цена___11___4" localSheetId="7">#REF!</definedName>
    <definedName name="цена___11___6" localSheetId="7">#REF!</definedName>
    <definedName name="цена___11___8" localSheetId="7">#REF!</definedName>
    <definedName name="цена___2" localSheetId="7">#REF!</definedName>
    <definedName name="цена___2___0" localSheetId="7">#REF!</definedName>
    <definedName name="цена___2___0___0" localSheetId="7">#REF!</definedName>
    <definedName name="цена___2___0___0___0" localSheetId="7">#REF!</definedName>
    <definedName name="цена___2___1" localSheetId="7">#REF!</definedName>
    <definedName name="цена___2___10" localSheetId="7">#REF!</definedName>
    <definedName name="цена___2___12" localSheetId="7">#REF!</definedName>
    <definedName name="цена___2___2" localSheetId="7">#REF!</definedName>
    <definedName name="цена___2___3" localSheetId="7">#REF!</definedName>
    <definedName name="цена___2___4" localSheetId="7">#REF!</definedName>
    <definedName name="цена___2___6" localSheetId="7">#REF!</definedName>
    <definedName name="цена___2___8" localSheetId="7">#REF!</definedName>
    <definedName name="цена___3" localSheetId="7">#REF!</definedName>
    <definedName name="цена___3___0" localSheetId="7">#REF!</definedName>
    <definedName name="цена___3___10" localSheetId="7">#REF!</definedName>
    <definedName name="цена___3___2" localSheetId="7">#REF!</definedName>
    <definedName name="цена___3___3" localSheetId="7">#REF!</definedName>
    <definedName name="цена___3___4" localSheetId="7">#REF!</definedName>
    <definedName name="цена___3___6" localSheetId="7">#REF!</definedName>
    <definedName name="цена___3___8" localSheetId="7">#REF!</definedName>
    <definedName name="цена___4" localSheetId="7">#REF!</definedName>
    <definedName name="цена___4___0___0" localSheetId="7">#REF!</definedName>
    <definedName name="цена___4___0___0___0" localSheetId="7">#REF!</definedName>
    <definedName name="цена___4___10" localSheetId="7">#REF!</definedName>
    <definedName name="цена___4___12" localSheetId="7">#REF!</definedName>
    <definedName name="цена___4___2" localSheetId="7">#REF!</definedName>
    <definedName name="цена___4___3" localSheetId="7">#REF!</definedName>
    <definedName name="цена___4___4" localSheetId="7">#REF!</definedName>
    <definedName name="цена___4___6" localSheetId="7">#REF!</definedName>
    <definedName name="цена___4___8" localSheetId="7">#REF!</definedName>
    <definedName name="цена___5___0" localSheetId="7">#REF!</definedName>
    <definedName name="цена___5___0___0" localSheetId="7">#REF!</definedName>
    <definedName name="цена___5___0___0___0" localSheetId="7">#REF!</definedName>
    <definedName name="цена___6___0" localSheetId="7">#REF!</definedName>
    <definedName name="цена___6___0___0" localSheetId="7">#REF!</definedName>
    <definedName name="цена___6___0___0___0" localSheetId="7">#REF!</definedName>
    <definedName name="цена___6___1" localSheetId="7">#REF!</definedName>
    <definedName name="цена___6___10" localSheetId="7">#REF!</definedName>
    <definedName name="цена___6___12" localSheetId="7">#REF!</definedName>
    <definedName name="цена___6___2" localSheetId="7">#REF!</definedName>
    <definedName name="цена___6___4" localSheetId="7">#REF!</definedName>
    <definedName name="цена___6___6" localSheetId="7">#REF!</definedName>
    <definedName name="цена___6___8" localSheetId="7">#REF!</definedName>
    <definedName name="цена___7" localSheetId="7">#REF!</definedName>
    <definedName name="цена___7___0" localSheetId="7">#REF!</definedName>
    <definedName name="цена___7___10" localSheetId="7">#REF!</definedName>
    <definedName name="цена___7___2" localSheetId="7">#REF!</definedName>
    <definedName name="цена___7___4" localSheetId="7">#REF!</definedName>
    <definedName name="цена___7___6" localSheetId="7">#REF!</definedName>
    <definedName name="цена___7___8" localSheetId="7">#REF!</definedName>
    <definedName name="цена___8" localSheetId="7">#REF!</definedName>
    <definedName name="цена___8___0" localSheetId="7">#REF!</definedName>
    <definedName name="цена___8___0___0" localSheetId="7">#REF!</definedName>
    <definedName name="цена___8___0___0___0" localSheetId="7">#REF!</definedName>
    <definedName name="цена___8___1" localSheetId="7">#REF!</definedName>
    <definedName name="цена___8___10" localSheetId="7">#REF!</definedName>
    <definedName name="цена___8___12" localSheetId="7">#REF!</definedName>
    <definedName name="цена___8___2" localSheetId="7">#REF!</definedName>
    <definedName name="цена___8___4" localSheetId="7">#REF!</definedName>
    <definedName name="цена___8___6" localSheetId="7">#REF!</definedName>
    <definedName name="цена___8___8" localSheetId="7">#REF!</definedName>
    <definedName name="цена___9" localSheetId="7">#REF!</definedName>
    <definedName name="цена___9___0" localSheetId="7">#REF!</definedName>
    <definedName name="цена___9___0___0" localSheetId="7">#REF!</definedName>
    <definedName name="цена___9___0___0___0" localSheetId="7">#REF!</definedName>
    <definedName name="цена___9___10" localSheetId="7">#REF!</definedName>
    <definedName name="цена___9___2" localSheetId="7">#REF!</definedName>
    <definedName name="цена___9___4" localSheetId="7">#REF!</definedName>
    <definedName name="цена___9___6" localSheetId="7">#REF!</definedName>
    <definedName name="цена___9___8" localSheetId="7">#REF!</definedName>
    <definedName name="цук" localSheetId="7">#REF!</definedName>
    <definedName name="чс" localSheetId="7">#REF!</definedName>
    <definedName name="чть" localSheetId="7">#REF!</definedName>
    <definedName name="ш67890" localSheetId="7">#REF!</definedName>
    <definedName name="шшшшшшш" localSheetId="7">#REF!</definedName>
    <definedName name="щщ" localSheetId="7">#REF!</definedName>
    <definedName name="ъхз" localSheetId="7">#REF!</definedName>
    <definedName name="ъъъъъъъъъ" localSheetId="7">#REF!</definedName>
    <definedName name="ЫВGGGGGGGGGGGGGGG" localSheetId="7">#REF!</definedName>
    <definedName name="ыцй" localSheetId="7">#REF!</definedName>
    <definedName name="эк" localSheetId="7">#REF!</definedName>
    <definedName name="эк1" localSheetId="7">#REF!</definedName>
    <definedName name="эко" localSheetId="7">#REF!</definedName>
    <definedName name="эко1" localSheetId="7">#REF!</definedName>
    <definedName name="экол1" localSheetId="7">#REF!</definedName>
    <definedName name="экол2" localSheetId="7">#REF!</definedName>
    <definedName name="эколог" localSheetId="7">#REF!</definedName>
    <definedName name="экон" localSheetId="7">#REF!</definedName>
    <definedName name="ЭПУ" localSheetId="7">#REF!</definedName>
    <definedName name="ЭПУ_СУ" localSheetId="7">#REF!</definedName>
    <definedName name="эх000" localSheetId="7">#REF!</definedName>
    <definedName name="ю123456" localSheetId="7">#REF!</definedName>
    <definedName name="ююююююююююююю" localSheetId="7">#REF!</definedName>
    <definedName name="я123456780" localSheetId="7">#REF!</definedName>
    <definedName name="явеявеявеявеявеявеявеявеявеявеявеявеявеявеявеявеявеявеявеявеявеявео" localSheetId="7">#REF!</definedName>
    <definedName name="яыкелюрфцЛОУЕИПЛЮ.Ц\о" localSheetId="7">#REF!</definedName>
    <definedName name="______a2" localSheetId="8">#REF!</definedName>
    <definedName name="_____a2" localSheetId="8">#REF!</definedName>
    <definedName name="____a2" localSheetId="8">#REF!</definedName>
    <definedName name="___a2" localSheetId="8">#REF!</definedName>
    <definedName name="__a2" localSheetId="8">#REF!</definedName>
    <definedName name="_a2" localSheetId="8">#REF!</definedName>
    <definedName name="a2174ф2170" localSheetId="8">#REF!</definedName>
    <definedName name="a2947K58" localSheetId="8">#REF!</definedName>
    <definedName name="a766K12" localSheetId="8">#REF!</definedName>
    <definedName name="Database" localSheetId="8">#REF!</definedName>
    <definedName name="dck" localSheetId="8">[39]топография!#REF!</definedName>
    <definedName name="EURO" localSheetId="8">#REF!</definedName>
    <definedName name="EURO36" localSheetId="8">#REF!</definedName>
    <definedName name="EVRO36" localSheetId="8">#REF!</definedName>
    <definedName name="Excel_BuiltIn__FilterDatabase_4" localSheetId="8">#REF!</definedName>
    <definedName name="Excel_BuiltIn_Print_Area_1" localSheetId="8">#REF!</definedName>
    <definedName name="Excel_BuiltIn_Print_Area_13" localSheetId="8">#REF!</definedName>
    <definedName name="Excel_BuiltIn_Print_Area_2" localSheetId="8">#REF!</definedName>
    <definedName name="Excel_BuiltIn_Print_Area_3" localSheetId="8">#REF!</definedName>
    <definedName name="Excel_BuiltIn_Print_Area_4" localSheetId="8">#REF!</definedName>
    <definedName name="Excel_BuiltIn_Print_Area_5" localSheetId="8">#REF!</definedName>
    <definedName name="Excel_BuiltIn_Print_Area_6" localSheetId="8">#REF!</definedName>
    <definedName name="Excel_BuiltIn_Print_Area_7" localSheetId="8">#REF!</definedName>
    <definedName name="Excel_BuiltIn_Print_Area_8" localSheetId="8">#REF!</definedName>
    <definedName name="Excel_BuiltIn_Print_Titles_2" localSheetId="8">#REF!</definedName>
    <definedName name="Fuck" localSheetId="8">#REF!</definedName>
    <definedName name="ghjkl" localSheetId="8">#REF!</definedName>
    <definedName name="ijuhygtf" localSheetId="8">#REF!</definedName>
    <definedName name="Itog" localSheetId="8">#REF!</definedName>
    <definedName name="j66666666" localSheetId="8">#REF!</definedName>
    <definedName name="kkkkkkkkkkkkkk" localSheetId="8">#REF!</definedName>
    <definedName name="Nom_den" localSheetId="8">#REF!</definedName>
    <definedName name="Nom_god" localSheetId="8">#REF!</definedName>
    <definedName name="Nom_mes" localSheetId="8">#REF!</definedName>
    <definedName name="oiiuytrew" localSheetId="8">#REF!</definedName>
    <definedName name="rt" localSheetId="8">#REF!</definedName>
    <definedName name="SAM" localSheetId="8">#REF!</definedName>
    <definedName name="SM" localSheetId="8">#REF!</definedName>
    <definedName name="SM_SM" localSheetId="8">#REF!</definedName>
    <definedName name="SM_STO" localSheetId="8">#REF!</definedName>
    <definedName name="SM_STO1" localSheetId="8">#REF!</definedName>
    <definedName name="SM_STO2" localSheetId="8">#REF!</definedName>
    <definedName name="SM_STO3" localSheetId="8">#REF!</definedName>
    <definedName name="Smmmmmmmmmmmmmmm" localSheetId="8">#REF!</definedName>
    <definedName name="SUM_" localSheetId="8">#REF!</definedName>
    <definedName name="SUM_1" localSheetId="8">#REF!</definedName>
    <definedName name="sum_2" localSheetId="8">#REF!</definedName>
    <definedName name="SUM_3" localSheetId="8">#REF!</definedName>
    <definedName name="VES" localSheetId="8">#REF!</definedName>
    <definedName name="Z_32BE0561_3E43_11D1_AA21_0080C83F6713_.wvu.FilterData" localSheetId="8" hidden="1">#REF!</definedName>
    <definedName name="Z_32BE0561_3E43_11D1_AA21_0080C83F6713_.wvu.Rows" localSheetId="8" hidden="1">#REF!</definedName>
    <definedName name="Z_361DAB21_3E43_11D1_9921_000021579852_.wvu.FilterData" localSheetId="8" hidden="1">#REF!</definedName>
    <definedName name="Z_6DAEFF01_3E3C_11D1_9921_000021579852_.wvu.FilterData" localSheetId="8" hidden="1">#REF!</definedName>
    <definedName name="Z_6DAEFF01_3E3C_11D1_9921_000021579852_.wvu.Rows" localSheetId="8" hidden="1">#REF!</definedName>
    <definedName name="Z_7F3F38C1_B38F_11D1_B73A_0080C83F5DB9_.wvu.FilterData" localSheetId="8" hidden="1">#REF!</definedName>
    <definedName name="ZAK1" localSheetId="8">#REF!</definedName>
    <definedName name="ZAK2" localSheetId="8">#REF!</definedName>
    <definedName name="А100" localSheetId="8">#REF!</definedName>
    <definedName name="А2" localSheetId="8">#REF!</definedName>
    <definedName name="А200" localSheetId="8">#REF!</definedName>
    <definedName name="а36" localSheetId="8">#REF!</definedName>
    <definedName name="а888" localSheetId="8">#REF!</definedName>
    <definedName name="аа" localSheetId="8">#REF!</definedName>
    <definedName name="ааа" localSheetId="8">#REF!</definedName>
    <definedName name="ав" localSheetId="8">#REF!</definedName>
    <definedName name="ава" localSheetId="8">#REF!</definedName>
    <definedName name="АКБ" localSheetId="8">#REF!</definedName>
    <definedName name="ап" localSheetId="8">#REF!</definedName>
    <definedName name="ауц" localSheetId="8">#REF!</definedName>
    <definedName name="в1520" localSheetId="8">#REF!</definedName>
    <definedName name="в15209999" localSheetId="8">#REF!</definedName>
    <definedName name="в1730" localSheetId="8">#REF!</definedName>
    <definedName name="в1874" localSheetId="8">#REF!</definedName>
    <definedName name="в2300" localSheetId="8">#REF!</definedName>
    <definedName name="в410" localSheetId="8">#REF!</definedName>
    <definedName name="вап" localSheetId="8">#REF!</definedName>
    <definedName name="ввв" localSheetId="8">#REF!</definedName>
    <definedName name="вика" localSheetId="8">#REF!</definedName>
    <definedName name="ВЛ" localSheetId="8">#REF!</definedName>
    <definedName name="ВнешнийП" localSheetId="8">#REF!</definedName>
    <definedName name="вравар" localSheetId="8">#REF!</definedName>
    <definedName name="гелог" localSheetId="8">#REF!</definedName>
    <definedName name="гео" localSheetId="8">#REF!</definedName>
    <definedName name="геол.1" localSheetId="8">#REF!</definedName>
    <definedName name="геол1" localSheetId="8">#REF!</definedName>
    <definedName name="геоф" localSheetId="8">#REF!</definedName>
    <definedName name="геофиз" localSheetId="8">#REF!</definedName>
    <definedName name="гидро1" localSheetId="8">#REF!</definedName>
    <definedName name="гидрол" localSheetId="8">#REF!</definedName>
    <definedName name="Гидролог" localSheetId="8">#REF!</definedName>
    <definedName name="ГИП" localSheetId="8">#REF!</definedName>
    <definedName name="д" localSheetId="8">#REF!</definedName>
    <definedName name="дд" localSheetId="8">[40]Смета!#REF!</definedName>
    <definedName name="дддддддддд" localSheetId="8">#REF!</definedName>
    <definedName name="Дефлятор" localSheetId="8">#REF!</definedName>
    <definedName name="Длинна_границы" localSheetId="8">#REF!</definedName>
    <definedName name="Длинна_трассы" localSheetId="8">#REF!</definedName>
    <definedName name="дом.тр09" localSheetId="8">#REF!</definedName>
    <definedName name="доп_оборудование" localSheetId="8">#REF!</definedName>
    <definedName name="Доставка_Алюр" localSheetId="8">#REF!</definedName>
    <definedName name="доставка_андромеда" localSheetId="8">#REF!</definedName>
    <definedName name="доставка_ВИМкабель" localSheetId="8">#REF!</definedName>
    <definedName name="Доставка_Дилявер" localSheetId="8">#REF!</definedName>
    <definedName name="доставка_кавказ" localSheetId="8">#REF!</definedName>
    <definedName name="ДОХ01." localSheetId="8">#REF!</definedName>
    <definedName name="ДОХ01.001" localSheetId="8">#REF!</definedName>
    <definedName name="ДОХ01.002" localSheetId="8">#REF!</definedName>
    <definedName name="ДОХ01.003" localSheetId="8">#REF!</definedName>
    <definedName name="ДОХ01.006" localSheetId="8">#REF!</definedName>
    <definedName name="ДОХ02." localSheetId="8">#REF!</definedName>
    <definedName name="ДОХ02.001" localSheetId="8">#REF!</definedName>
    <definedName name="ДОХ02.002" localSheetId="8">#REF!</definedName>
    <definedName name="ДОХ02.003" localSheetId="8">#REF!</definedName>
    <definedName name="ДОХ03." localSheetId="8">#REF!</definedName>
    <definedName name="ДОХ03.001" localSheetId="8">#REF!</definedName>
    <definedName name="ДОХ03.002" localSheetId="8">#REF!</definedName>
    <definedName name="ДОХ03.006" localSheetId="8">#REF!</definedName>
    <definedName name="ДОХ03.104" localSheetId="8">#REF!</definedName>
    <definedName name="ДОХ04." localSheetId="8">#REF!</definedName>
    <definedName name="ДОХ04.001" localSheetId="8">#REF!</definedName>
    <definedName name="ДОХ04.002" localSheetId="8">#REF!</definedName>
    <definedName name="ДОХ04.139" localSheetId="8">#REF!</definedName>
    <definedName name="ДОХ08." localSheetId="8">#REF!</definedName>
    <definedName name="ДОХ08.001" localSheetId="8">#REF!</definedName>
    <definedName name="ДОХ08.002" localSheetId="8">#REF!</definedName>
    <definedName name="ДОХ08.053" localSheetId="8">#REF!</definedName>
    <definedName name="ДОХ08.140" localSheetId="8">#REF!</definedName>
    <definedName name="ДОХ08.146" localSheetId="8">#REF!</definedName>
    <definedName name="ДОХ08.158" localSheetId="8">#REF!</definedName>
    <definedName name="ДОХВ01." localSheetId="8">#REF!</definedName>
    <definedName name="ДОХВ01.001" localSheetId="8">#REF!</definedName>
    <definedName name="ДОХВ01.002" localSheetId="8">#REF!</definedName>
    <definedName name="ДОХВ01.003" localSheetId="8">#REF!</definedName>
    <definedName name="ДОХВ01.006" localSheetId="8">#REF!</definedName>
    <definedName name="ДОХВ02." localSheetId="8">#REF!</definedName>
    <definedName name="ДОХВ02.001" localSheetId="8">#REF!</definedName>
    <definedName name="ДОХВ02.002" localSheetId="8">#REF!</definedName>
    <definedName name="ДОХВ02.003" localSheetId="8">#REF!</definedName>
    <definedName name="ДОХВ03." localSheetId="8">#REF!</definedName>
    <definedName name="ДОХВ03.001" localSheetId="8">#REF!</definedName>
    <definedName name="ДОХВ03.002" localSheetId="8">#REF!</definedName>
    <definedName name="ДОХВ03.006" localSheetId="8">#REF!</definedName>
    <definedName name="ДОХВ04." localSheetId="8">#REF!</definedName>
    <definedName name="ДОХВ04.001" localSheetId="8">#REF!</definedName>
    <definedName name="ДОХВ04.002" localSheetId="8">#REF!</definedName>
    <definedName name="ДОХВ04.006" localSheetId="8">#REF!</definedName>
    <definedName name="ДОХВ04.139" localSheetId="8">#REF!</definedName>
    <definedName name="ДОХВ08." localSheetId="8">#REF!</definedName>
    <definedName name="ДОХВ08.001" localSheetId="8">#REF!</definedName>
    <definedName name="ДОХВ08.002" localSheetId="8">#REF!</definedName>
    <definedName name="ДОХВ08.053" localSheetId="8">#REF!</definedName>
    <definedName name="ДОХВ08.140" localSheetId="8">#REF!</definedName>
    <definedName name="ДОХВ08.146" localSheetId="8">#REF!</definedName>
    <definedName name="ДОХВ08.158" localSheetId="8">#REF!</definedName>
    <definedName name="ДОХГ01." localSheetId="8">#REF!</definedName>
    <definedName name="ДОХГ01.001" localSheetId="8">#REF!</definedName>
    <definedName name="ДОХГ01.002" localSheetId="8">#REF!</definedName>
    <definedName name="ДОХГ01.003" localSheetId="8">#REF!</definedName>
    <definedName name="ДОХГ01.006" localSheetId="8">#REF!</definedName>
    <definedName name="ДОХГ02." localSheetId="8">#REF!</definedName>
    <definedName name="ДОХГ02.001" localSheetId="8">#REF!</definedName>
    <definedName name="ДОХГ02.002" localSheetId="8">#REF!</definedName>
    <definedName name="ДОХГ02.003" localSheetId="8">#REF!</definedName>
    <definedName name="ДОХГ03." localSheetId="8">#REF!</definedName>
    <definedName name="ДОХГ03.001" localSheetId="8">#REF!</definedName>
    <definedName name="ДОХГ03.002" localSheetId="8">#REF!</definedName>
    <definedName name="ДОХГ03.006" localSheetId="8">#REF!</definedName>
    <definedName name="ДОХГ04." localSheetId="8">#REF!</definedName>
    <definedName name="ДОХГ04.001" localSheetId="8">#REF!</definedName>
    <definedName name="ДОХГ04.002" localSheetId="8">#REF!</definedName>
    <definedName name="ДОХГ04.006" localSheetId="8">#REF!</definedName>
    <definedName name="ДОХГ04.139" localSheetId="8">#REF!</definedName>
    <definedName name="ДОХГ08." localSheetId="8">#REF!</definedName>
    <definedName name="ДОХГ08.001" localSheetId="8">#REF!</definedName>
    <definedName name="ДОХГ08.002" localSheetId="8">#REF!</definedName>
    <definedName name="ДОХГ08.053" localSheetId="8">#REF!</definedName>
    <definedName name="ДОХГ08.140" localSheetId="8">#REF!</definedName>
    <definedName name="ДОХГ08.146" localSheetId="8">#REF!</definedName>
    <definedName name="ДОХГ08.158" localSheetId="8">#REF!</definedName>
    <definedName name="ДОХГО8." localSheetId="8">#REF!</definedName>
    <definedName name="ДОХГО8.115" localSheetId="8">#REF!</definedName>
    <definedName name="ДСК" localSheetId="8">[39]топография!#REF!</definedName>
    <definedName name="жжж" localSheetId="8">#REF!</definedName>
    <definedName name="жлжолол" localSheetId="8">#REF!</definedName>
    <definedName name="жпф" localSheetId="8">#REF!</definedName>
    <definedName name="Print_Titles" localSheetId="8">'ССР_Т (руб.)'!$18:$18</definedName>
    <definedName name="Заказчик" localSheetId="8">#REF!</definedName>
    <definedName name="ЗаказчикП" localSheetId="8">#REF!</definedName>
    <definedName name="ЗАЧАВ01." localSheetId="8">#REF!</definedName>
    <definedName name="Зачав02." localSheetId="8">#REF!</definedName>
    <definedName name="Зачав03." localSheetId="8">#REF!</definedName>
    <definedName name="Зачав04." localSheetId="8">#REF!</definedName>
    <definedName name="Зачав08." localSheetId="8">#REF!</definedName>
    <definedName name="и" localSheetId="8">#REF!</definedName>
    <definedName name="ик" localSheetId="8">#REF!</definedName>
    <definedName name="ИПусто" localSheetId="8">#REF!</definedName>
    <definedName name="ить" localSheetId="8">#REF!</definedName>
    <definedName name="йцу" localSheetId="8">#REF!</definedName>
    <definedName name="к1" localSheetId="8">#REF!</definedName>
    <definedName name="к2" localSheetId="8">#REF!</definedName>
    <definedName name="к3" localSheetId="8">#REF!</definedName>
    <definedName name="кака" localSheetId="8">#REF!</definedName>
    <definedName name="калплан" localSheetId="8">#REF!</definedName>
    <definedName name="Категория_сложности" localSheetId="8">#REF!</definedName>
    <definedName name="кгкг" localSheetId="8">#REF!</definedName>
    <definedName name="ке999" localSheetId="8">#REF!</definedName>
    <definedName name="кеке" localSheetId="8">#REF!</definedName>
    <definedName name="кенгшщзлорпаамиь" localSheetId="8">#REF!</definedName>
    <definedName name="ккк" localSheetId="8">#REF!</definedName>
    <definedName name="кн99999999999999" localSheetId="8">#REF!</definedName>
    <definedName name="книга" localSheetId="8">#REF!</definedName>
    <definedName name="Количество_землепользователей" localSheetId="8">#REF!</definedName>
    <definedName name="Количество_контуров" localSheetId="8">#REF!</definedName>
    <definedName name="Количество_культур" localSheetId="8">#REF!</definedName>
    <definedName name="Количество_планшетов" localSheetId="8">#REF!</definedName>
    <definedName name="Количество_предприятий" localSheetId="8">#REF!</definedName>
    <definedName name="Количество_согласований" localSheetId="8">#REF!</definedName>
    <definedName name="Командировочные_расходы" localSheetId="8">#REF!</definedName>
    <definedName name="Комп" localSheetId="8">#REF!</definedName>
    <definedName name="Конец" localSheetId="8">#REF!</definedName>
    <definedName name="Коэффициент" localSheetId="8">#REF!</definedName>
    <definedName name="Кпол" localSheetId="8">#REF!</definedName>
    <definedName name="_xlnm.Criteria" localSheetId="8">#REF!</definedName>
    <definedName name="куку" localSheetId="8">#REF!</definedName>
    <definedName name="левон_опт" localSheetId="8">#REF!</definedName>
    <definedName name="левон_розн" localSheetId="8">#REF!</definedName>
    <definedName name="лист1" localSheetId="8">'[22]Кабель'!$GF$423:$GG$1102</definedName>
    <definedName name="лист1_txt" localSheetId="8">'[22]Кабель'!$GF$438:$GG$850</definedName>
    <definedName name="лист10" localSheetId="8">#REF!</definedName>
    <definedName name="лист2_txt" localSheetId="8">'[21]Электрика'!$AY$69:$AZ$129</definedName>
    <definedName name="лист3" localSheetId="8">#REF!</definedName>
    <definedName name="лист3_txt" localSheetId="8">#REF!</definedName>
    <definedName name="лист4" localSheetId="8">#REF!</definedName>
    <definedName name="лист4_txt" localSheetId="8">#REF!</definedName>
    <definedName name="лист8" localSheetId="8">#REF!</definedName>
    <definedName name="лл" localSheetId="8">#REF!</definedName>
    <definedName name="ллдж" localSheetId="8">#REF!</definedName>
    <definedName name="ло" localSheetId="8">#REF!</definedName>
    <definedName name="ЛУКИ" localSheetId="8">#REF!</definedName>
    <definedName name="мииттт" localSheetId="8">#REF!</definedName>
    <definedName name="мит" localSheetId="8">#REF!</definedName>
    <definedName name="мм" localSheetId="8">#REF!</definedName>
    <definedName name="МММММММММ" localSheetId="8">#REF!</definedName>
    <definedName name="мое" localSheetId="8">#REF!</definedName>
    <definedName name="мрн.тунн.май" localSheetId="8">#REF!</definedName>
    <definedName name="Название_проекта" localSheetId="8">#REF!</definedName>
    <definedName name="Наименование" localSheetId="8">#REF!</definedName>
    <definedName name="нац_након" localSheetId="8">#REF!</definedName>
    <definedName name="НАЦ_НЕГОРЮЧ" localSheetId="8">#REF!</definedName>
    <definedName name="НАЦ_ТУРЦ_ОПТ" localSheetId="8">#REF!</definedName>
    <definedName name="НАЦ_ТУРЦ_РОЗН" localSheetId="8">#REF!</definedName>
    <definedName name="НГПЕГПГ" localSheetId="8">#REF!</definedName>
    <definedName name="НДС01." localSheetId="8">#REF!</definedName>
    <definedName name="НДС01.001" localSheetId="8">#REF!</definedName>
    <definedName name="НДС01.002" localSheetId="8">#REF!</definedName>
    <definedName name="НДС01.003" localSheetId="8">#REF!</definedName>
    <definedName name="НДС01.006" localSheetId="8">#REF!</definedName>
    <definedName name="НДС02." localSheetId="8">#REF!</definedName>
    <definedName name="НДС02.001" localSheetId="8">#REF!</definedName>
    <definedName name="НДС02.002" localSheetId="8">#REF!</definedName>
    <definedName name="НДС02.003" localSheetId="8">#REF!</definedName>
    <definedName name="НДС03." localSheetId="8">#REF!</definedName>
    <definedName name="НДС03.001" localSheetId="8">#REF!</definedName>
    <definedName name="НДС03.002" localSheetId="8">#REF!</definedName>
    <definedName name="НДС03.006" localSheetId="8">#REF!</definedName>
    <definedName name="НДС04." localSheetId="8">#REF!</definedName>
    <definedName name="НДС04.001" localSheetId="8">#REF!</definedName>
    <definedName name="НДС04.002" localSheetId="8">#REF!</definedName>
    <definedName name="НДС08." localSheetId="8">#REF!</definedName>
    <definedName name="НДС08.001" localSheetId="8">#REF!</definedName>
    <definedName name="НДС08.002" localSheetId="8">#REF!</definedName>
    <definedName name="НДС08.140" localSheetId="8">#REF!</definedName>
    <definedName name="НДС08.146" localSheetId="8">#REF!</definedName>
    <definedName name="НДС08.158" localSheetId="8">#REF!</definedName>
    <definedName name="НДСВ01." localSheetId="8">#REF!</definedName>
    <definedName name="НДСВ02." localSheetId="8">#REF!</definedName>
    <definedName name="НДСВ03." localSheetId="8">#REF!</definedName>
    <definedName name="НДСВ04." localSheetId="8">#REF!</definedName>
    <definedName name="НДСВ08." localSheetId="8">#REF!</definedName>
    <definedName name="НДСГ01." localSheetId="8">#REF!</definedName>
    <definedName name="НДСГ02." localSheetId="8">#REF!</definedName>
    <definedName name="НДСГ03." localSheetId="8">#REF!</definedName>
    <definedName name="НДСГ04." localSheetId="8">#REF!</definedName>
    <definedName name="НДСГ08." localSheetId="8">#REF!</definedName>
    <definedName name="нннннн" localSheetId="8">#REF!</definedName>
    <definedName name="Номер_договора" localSheetId="8">#REF!</definedName>
    <definedName name="о" localSheetId="8">#REF!</definedName>
    <definedName name="_xlnm.Print_Area" localSheetId="8">'ССР_Т (руб.)'!$A$1:$H$108</definedName>
    <definedName name="объем___0" localSheetId="8">#REF!</definedName>
    <definedName name="объем___0___0" localSheetId="8">#REF!</definedName>
    <definedName name="объем___0___0___0" localSheetId="8">#REF!</definedName>
    <definedName name="объем___0___0___0___0" localSheetId="8">#REF!</definedName>
    <definedName name="объем___0___0___2" localSheetId="8">#REF!</definedName>
    <definedName name="объем___0___0___3" localSheetId="8">#REF!</definedName>
    <definedName name="объем___0___0___4" localSheetId="8">#REF!</definedName>
    <definedName name="объем___0___1" localSheetId="8">#REF!</definedName>
    <definedName name="объем___0___10" localSheetId="8">#REF!</definedName>
    <definedName name="объем___0___12" localSheetId="8">#REF!</definedName>
    <definedName name="объем___0___2" localSheetId="8">#REF!</definedName>
    <definedName name="объем___0___2___0" localSheetId="8">#REF!</definedName>
    <definedName name="объем___0___3" localSheetId="8">#REF!</definedName>
    <definedName name="объем___0___4" localSheetId="8">#REF!</definedName>
    <definedName name="объем___0___5" localSheetId="8">#REF!</definedName>
    <definedName name="объем___0___6" localSheetId="8">#REF!</definedName>
    <definedName name="объем___0___8" localSheetId="8">#REF!</definedName>
    <definedName name="объем___1" localSheetId="8">#REF!</definedName>
    <definedName name="объем___1___0" localSheetId="8">#REF!</definedName>
    <definedName name="объем___10" localSheetId="8">#REF!</definedName>
    <definedName name="объем___10___0___0" localSheetId="8">#REF!</definedName>
    <definedName name="объем___10___1" localSheetId="8">#REF!</definedName>
    <definedName name="объем___10___10" localSheetId="8">#REF!</definedName>
    <definedName name="объем___10___12" localSheetId="8">#REF!</definedName>
    <definedName name="объем___11" localSheetId="8">#REF!</definedName>
    <definedName name="объем___11___10" localSheetId="8">#REF!</definedName>
    <definedName name="объем___11___2" localSheetId="8">#REF!</definedName>
    <definedName name="объем___11___4" localSheetId="8">#REF!</definedName>
    <definedName name="объем___11___6" localSheetId="8">#REF!</definedName>
    <definedName name="объем___11___8" localSheetId="8">#REF!</definedName>
    <definedName name="объем___2" localSheetId="8">#REF!</definedName>
    <definedName name="объем___2___0" localSheetId="8">#REF!</definedName>
    <definedName name="объем___2___0___0" localSheetId="8">#REF!</definedName>
    <definedName name="объем___2___0___0___0" localSheetId="8">#REF!</definedName>
    <definedName name="объем___2___1" localSheetId="8">#REF!</definedName>
    <definedName name="объем___2___10" localSheetId="8">#REF!</definedName>
    <definedName name="объем___2___12" localSheetId="8">#REF!</definedName>
    <definedName name="объем___2___2" localSheetId="8">#REF!</definedName>
    <definedName name="объем___2___3" localSheetId="8">#REF!</definedName>
    <definedName name="объем___2___4" localSheetId="8">#REF!</definedName>
    <definedName name="объем___2___6" localSheetId="8">#REF!</definedName>
    <definedName name="объем___2___8" localSheetId="8">#REF!</definedName>
    <definedName name="объем___3" localSheetId="8">#REF!</definedName>
    <definedName name="объем___3___0" localSheetId="8">#REF!</definedName>
    <definedName name="объем___3___10" localSheetId="8">#REF!</definedName>
    <definedName name="объем___3___2" localSheetId="8">#REF!</definedName>
    <definedName name="объем___3___3" localSheetId="8">#REF!</definedName>
    <definedName name="объем___3___4" localSheetId="8">#REF!</definedName>
    <definedName name="объем___3___6" localSheetId="8">#REF!</definedName>
    <definedName name="объем___3___8" localSheetId="8">#REF!</definedName>
    <definedName name="объем___4" localSheetId="8">#REF!</definedName>
    <definedName name="объем___4___0___0" localSheetId="8">#REF!</definedName>
    <definedName name="объем___4___0___0___0" localSheetId="8">#REF!</definedName>
    <definedName name="объем___4___10" localSheetId="8">#REF!</definedName>
    <definedName name="объем___4___12" localSheetId="8">#REF!</definedName>
    <definedName name="объем___4___2" localSheetId="8">#REF!</definedName>
    <definedName name="объем___4___3" localSheetId="8">#REF!</definedName>
    <definedName name="объем___4___4" localSheetId="8">#REF!</definedName>
    <definedName name="объем___4___6" localSheetId="8">#REF!</definedName>
    <definedName name="объем___4___8" localSheetId="8">#REF!</definedName>
    <definedName name="объем___5___0" localSheetId="8">#REF!</definedName>
    <definedName name="объем___5___0___0" localSheetId="8">#REF!</definedName>
    <definedName name="объем___5___0___0___0" localSheetId="8">#REF!</definedName>
    <definedName name="объем___6___0" localSheetId="8">#REF!</definedName>
    <definedName name="объем___6___0___0" localSheetId="8">#REF!</definedName>
    <definedName name="объем___6___0___0___0" localSheetId="8">#REF!</definedName>
    <definedName name="объем___6___1" localSheetId="8">#REF!</definedName>
    <definedName name="объем___6___10" localSheetId="8">#REF!</definedName>
    <definedName name="объем___6___12" localSheetId="8">#REF!</definedName>
    <definedName name="объем___6___2" localSheetId="8">#REF!</definedName>
    <definedName name="объем___6___4" localSheetId="8">#REF!</definedName>
    <definedName name="объем___6___6" localSheetId="8">#REF!</definedName>
    <definedName name="объем___6___8" localSheetId="8">#REF!</definedName>
    <definedName name="объем___7" localSheetId="8">#REF!</definedName>
    <definedName name="объем___7___0" localSheetId="8">#REF!</definedName>
    <definedName name="объем___7___10" localSheetId="8">#REF!</definedName>
    <definedName name="объем___7___2" localSheetId="8">#REF!</definedName>
    <definedName name="объем___7___4" localSheetId="8">#REF!</definedName>
    <definedName name="объем___7___6" localSheetId="8">#REF!</definedName>
    <definedName name="объем___7___8" localSheetId="8">#REF!</definedName>
    <definedName name="объем___8" localSheetId="8">#REF!</definedName>
    <definedName name="объем___8___0" localSheetId="8">#REF!</definedName>
    <definedName name="объем___8___0___0" localSheetId="8">#REF!</definedName>
    <definedName name="объем___8___0___0___0" localSheetId="8">#REF!</definedName>
    <definedName name="объем___8___1" localSheetId="8">#REF!</definedName>
    <definedName name="объем___8___10" localSheetId="8">#REF!</definedName>
    <definedName name="объем___8___12" localSheetId="8">#REF!</definedName>
    <definedName name="объем___8___2" localSheetId="8">#REF!</definedName>
    <definedName name="объем___8___4" localSheetId="8">#REF!</definedName>
    <definedName name="объем___8___6" localSheetId="8">#REF!</definedName>
    <definedName name="объем___8___8" localSheetId="8">#REF!</definedName>
    <definedName name="объем___9" localSheetId="8">#REF!</definedName>
    <definedName name="объем___9___0" localSheetId="8">#REF!</definedName>
    <definedName name="объем___9___0___0" localSheetId="8">#REF!</definedName>
    <definedName name="объем___9___0___0___0" localSheetId="8">#REF!</definedName>
    <definedName name="объем___9___10" localSheetId="8">#REF!</definedName>
    <definedName name="объем___9___2" localSheetId="8">#REF!</definedName>
    <definedName name="объем___9___4" localSheetId="8">#REF!</definedName>
    <definedName name="объем___9___6" localSheetId="8">#REF!</definedName>
    <definedName name="объем___9___8" localSheetId="8">#REF!</definedName>
    <definedName name="объем1" localSheetId="8">#REF!</definedName>
    <definedName name="оо" localSheetId="8">#REF!</definedName>
    <definedName name="ооо" localSheetId="8">#REF!</definedName>
    <definedName name="ООС" localSheetId="8">#REF!</definedName>
    <definedName name="орп" localSheetId="8">[41]Смета!#REF!</definedName>
    <definedName name="основное" localSheetId="8">#REF!</definedName>
    <definedName name="оыкпвапр" localSheetId="8">#REF!</definedName>
    <definedName name="п" localSheetId="8">#REF!</definedName>
    <definedName name="Площадь" localSheetId="8">#REF!</definedName>
    <definedName name="Площадь_нелинейных_объектов" localSheetId="8">#REF!</definedName>
    <definedName name="Площадь_планшетов" localSheetId="8">#REF!</definedName>
    <definedName name="ПНР_РРЛ" localSheetId="8">#REF!</definedName>
    <definedName name="Поправочные_коэффициенты_по_письму_Госстроя_от_25.12.90___0" localSheetId="8">#REF!</definedName>
    <definedName name="Поправочные_коэффициенты_по_письму_Госстроя_от_25.12.90___0___0" localSheetId="8">#REF!</definedName>
    <definedName name="Поправочные_коэффициенты_по_письму_Госстроя_от_25.12.90___0___0___0" localSheetId="8">#REF!</definedName>
    <definedName name="Поправочные_коэффициенты_по_письму_Госстроя_от_25.12.90___0___0___0___0" localSheetId="8">#REF!</definedName>
    <definedName name="Поправочные_коэффициенты_по_письму_Госстроя_от_25.12.90___0___0___2" localSheetId="8">#REF!</definedName>
    <definedName name="Поправочные_коэффициенты_по_письму_Госстроя_от_25.12.90___0___0___3" localSheetId="8">#REF!</definedName>
    <definedName name="Поправочные_коэффициенты_по_письму_Госстроя_от_25.12.90___0___0___4" localSheetId="8">#REF!</definedName>
    <definedName name="Поправочные_коэффициенты_по_письму_Госстроя_от_25.12.90___0___1" localSheetId="8">#REF!</definedName>
    <definedName name="Поправочные_коэффициенты_по_письму_Госстроя_от_25.12.90___0___10" localSheetId="8">#REF!</definedName>
    <definedName name="Поправочные_коэффициенты_по_письму_Госстроя_от_25.12.90___0___12" localSheetId="8">#REF!</definedName>
    <definedName name="Поправочные_коэффициенты_по_письму_Госстроя_от_25.12.90___0___2" localSheetId="8">#REF!</definedName>
    <definedName name="Поправочные_коэффициенты_по_письму_Госстроя_от_25.12.90___0___2___0" localSheetId="8">#REF!</definedName>
    <definedName name="Поправочные_коэффициенты_по_письму_Госстроя_от_25.12.90___0___3" localSheetId="8">#REF!</definedName>
    <definedName name="Поправочные_коэффициенты_по_письму_Госстроя_от_25.12.90___0___3___0" localSheetId="8">#REF!</definedName>
    <definedName name="Поправочные_коэффициенты_по_письму_Госстроя_от_25.12.90___0___4" localSheetId="8">#REF!</definedName>
    <definedName name="Поправочные_коэффициенты_по_письму_Госстроя_от_25.12.90___0___5" localSheetId="8">#REF!</definedName>
    <definedName name="Поправочные_коэффициенты_по_письму_Госстроя_от_25.12.90___0___6" localSheetId="8">#REF!</definedName>
    <definedName name="Поправочные_коэффициенты_по_письму_Госстроя_от_25.12.90___0___8" localSheetId="8">#REF!</definedName>
    <definedName name="Поправочные_коэффициенты_по_письму_Госстроя_от_25.12.90___1" localSheetId="8">#REF!</definedName>
    <definedName name="Поправочные_коэффициенты_по_письму_Госстроя_от_25.12.90___1___0" localSheetId="8">#REF!</definedName>
    <definedName name="Поправочные_коэффициенты_по_письму_Госстроя_от_25.12.90___1___3" localSheetId="8">#REF!</definedName>
    <definedName name="Поправочные_коэффициенты_по_письму_Госстроя_от_25.12.90___10" localSheetId="8">#REF!</definedName>
    <definedName name="Поправочные_коэффициенты_по_письму_Госстроя_от_25.12.90___10___0___0" localSheetId="8">#REF!</definedName>
    <definedName name="Поправочные_коэффициенты_по_письму_Госстроя_от_25.12.90___10___1" localSheetId="8">#REF!</definedName>
    <definedName name="Поправочные_коэффициенты_по_письму_Госстроя_от_25.12.90___10___10" localSheetId="8">#REF!</definedName>
    <definedName name="Поправочные_коэффициенты_по_письму_Госстроя_от_25.12.90___10___12" localSheetId="8">#REF!</definedName>
    <definedName name="Поправочные_коэффициенты_по_письму_Госстроя_от_25.12.90___11" localSheetId="8">#REF!</definedName>
    <definedName name="Поправочные_коэффициенты_по_письму_Госстроя_от_25.12.90___11___10" localSheetId="8">#REF!</definedName>
    <definedName name="Поправочные_коэффициенты_по_письму_Госстроя_от_25.12.90___11___2" localSheetId="8">#REF!</definedName>
    <definedName name="Поправочные_коэффициенты_по_письму_Госстроя_от_25.12.90___11___4" localSheetId="8">#REF!</definedName>
    <definedName name="Поправочные_коэффициенты_по_письму_Госстроя_от_25.12.90___11___6" localSheetId="8">#REF!</definedName>
    <definedName name="Поправочные_коэффициенты_по_письму_Госстроя_от_25.12.90___11___8" localSheetId="8">#REF!</definedName>
    <definedName name="Поправочные_коэффициенты_по_письму_Госстроя_от_25.12.90___2" localSheetId="8">#REF!</definedName>
    <definedName name="Поправочные_коэффициенты_по_письму_Госстроя_от_25.12.90___2___0" localSheetId="8">#REF!</definedName>
    <definedName name="Поправочные_коэффициенты_по_письму_Госстроя_от_25.12.90___2___0___0" localSheetId="8">#REF!</definedName>
    <definedName name="Поправочные_коэффициенты_по_письму_Госстроя_от_25.12.90___2___0___0___0" localSheetId="8">#REF!</definedName>
    <definedName name="Поправочные_коэффициенты_по_письму_Госстроя_от_25.12.90___2___1" localSheetId="8">#REF!</definedName>
    <definedName name="Поправочные_коэффициенты_по_письму_Госстроя_от_25.12.90___2___10" localSheetId="8">#REF!</definedName>
    <definedName name="Поправочные_коэффициенты_по_письму_Госстроя_от_25.12.90___2___12" localSheetId="8">#REF!</definedName>
    <definedName name="Поправочные_коэффициенты_по_письму_Госстроя_от_25.12.90___2___2" localSheetId="8">#REF!</definedName>
    <definedName name="Поправочные_коэффициенты_по_письму_Госстроя_от_25.12.90___2___3" localSheetId="8">#REF!</definedName>
    <definedName name="Поправочные_коэффициенты_по_письму_Госстроя_от_25.12.90___2___4" localSheetId="8">#REF!</definedName>
    <definedName name="Поправочные_коэффициенты_по_письму_Госстроя_от_25.12.90___2___6" localSheetId="8">#REF!</definedName>
    <definedName name="Поправочные_коэффициенты_по_письму_Госстроя_от_25.12.90___2___8" localSheetId="8">#REF!</definedName>
    <definedName name="Поправочные_коэффициенты_по_письму_Госстроя_от_25.12.90___3" localSheetId="8">#REF!</definedName>
    <definedName name="Поправочные_коэффициенты_по_письму_Госстроя_от_25.12.90___3___0" localSheetId="8">#REF!</definedName>
    <definedName name="Поправочные_коэффициенты_по_письму_Госстроя_от_25.12.90___3___0___2" localSheetId="8">#REF!</definedName>
    <definedName name="Поправочные_коэффициенты_по_письму_Госстроя_от_25.12.90___3___10" localSheetId="8">#REF!</definedName>
    <definedName name="Поправочные_коэффициенты_по_письму_Госстроя_от_25.12.90___3___2" localSheetId="8">#REF!</definedName>
    <definedName name="Поправочные_коэффициенты_по_письму_Госстроя_от_25.12.90___3___3" localSheetId="8">#REF!</definedName>
    <definedName name="Поправочные_коэффициенты_по_письму_Госстроя_от_25.12.90___3___4" localSheetId="8">#REF!</definedName>
    <definedName name="Поправочные_коэффициенты_по_письму_Госстроя_от_25.12.90___3___6" localSheetId="8">#REF!</definedName>
    <definedName name="Поправочные_коэффициенты_по_письму_Госстроя_от_25.12.90___3___8" localSheetId="8">#REF!</definedName>
    <definedName name="Поправочные_коэффициенты_по_письму_Госстроя_от_25.12.90___4" localSheetId="8">#REF!</definedName>
    <definedName name="Поправочные_коэффициенты_по_письму_Госстроя_от_25.12.90___4___0___0" localSheetId="8">#REF!</definedName>
    <definedName name="Поправочные_коэффициенты_по_письму_Госстроя_от_25.12.90___4___0___0___0" localSheetId="8">#REF!</definedName>
    <definedName name="Поправочные_коэффициенты_по_письму_Госстроя_от_25.12.90___4___0___2" localSheetId="8">#REF!</definedName>
    <definedName name="Поправочные_коэффициенты_по_письму_Госстроя_от_25.12.90___4___0___4" localSheetId="8">#REF!</definedName>
    <definedName name="Поправочные_коэффициенты_по_письму_Госстроя_от_25.12.90___4___10" localSheetId="8">#REF!</definedName>
    <definedName name="Поправочные_коэффициенты_по_письму_Госстроя_от_25.12.90___4___12" localSheetId="8">#REF!</definedName>
    <definedName name="Поправочные_коэффициенты_по_письму_Госстроя_от_25.12.90___4___2" localSheetId="8">#REF!</definedName>
    <definedName name="Поправочные_коэффициенты_по_письму_Госстроя_от_25.12.90___4___3" localSheetId="8">#REF!</definedName>
    <definedName name="Поправочные_коэффициенты_по_письму_Госстроя_от_25.12.90___4___3___0" localSheetId="8">#REF!</definedName>
    <definedName name="Поправочные_коэффициенты_по_письму_Госстроя_от_25.12.90___4___4" localSheetId="8">#REF!</definedName>
    <definedName name="Поправочные_коэффициенты_по_письму_Госстроя_от_25.12.90___4___6" localSheetId="8">#REF!</definedName>
    <definedName name="Поправочные_коэффициенты_по_письму_Госстроя_от_25.12.90___4___8" localSheetId="8">#REF!</definedName>
    <definedName name="Поправочные_коэффициенты_по_письму_Госстроя_от_25.12.90___5___0" localSheetId="8">#REF!</definedName>
    <definedName name="Поправочные_коэффициенты_по_письму_Госстроя_от_25.12.90___5___0___0" localSheetId="8">#REF!</definedName>
    <definedName name="Поправочные_коэффициенты_по_письму_Госстроя_от_25.12.90___5___0___0___0" localSheetId="8">#REF!</definedName>
    <definedName name="Поправочные_коэффициенты_по_письму_Госстроя_от_25.12.90___6___0" localSheetId="8">#REF!</definedName>
    <definedName name="Поправочные_коэффициенты_по_письму_Госстроя_от_25.12.90___6___0___0" localSheetId="8">#REF!</definedName>
    <definedName name="Поправочные_коэффициенты_по_письму_Госстроя_от_25.12.90___6___0___0___0" localSheetId="8">#REF!</definedName>
    <definedName name="Поправочные_коэффициенты_по_письму_Госстроя_от_25.12.90___6___1" localSheetId="8">#REF!</definedName>
    <definedName name="Поправочные_коэффициенты_по_письму_Госстроя_от_25.12.90___6___10" localSheetId="8">#REF!</definedName>
    <definedName name="Поправочные_коэффициенты_по_письму_Госстроя_от_25.12.90___6___12" localSheetId="8">#REF!</definedName>
    <definedName name="Поправочные_коэффициенты_по_письму_Госстроя_от_25.12.90___6___2" localSheetId="8">#REF!</definedName>
    <definedName name="Поправочные_коэффициенты_по_письму_Госстроя_от_25.12.90___6___4" localSheetId="8">#REF!</definedName>
    <definedName name="Поправочные_коэффициенты_по_письму_Госстроя_от_25.12.90___6___6" localSheetId="8">#REF!</definedName>
    <definedName name="Поправочные_коэффициенты_по_письму_Госстроя_от_25.12.90___6___8" localSheetId="8">#REF!</definedName>
    <definedName name="Поправочные_коэффициенты_по_письму_Госстроя_от_25.12.90___7" localSheetId="8">#REF!</definedName>
    <definedName name="Поправочные_коэффициенты_по_письму_Госстроя_от_25.12.90___7___0" localSheetId="8">#REF!</definedName>
    <definedName name="Поправочные_коэффициенты_по_письму_Госстроя_от_25.12.90___7___10" localSheetId="8">#REF!</definedName>
    <definedName name="Поправочные_коэффициенты_по_письму_Госстроя_от_25.12.90___7___2" localSheetId="8">#REF!</definedName>
    <definedName name="Поправочные_коэффициенты_по_письму_Госстроя_от_25.12.90___7___4" localSheetId="8">#REF!</definedName>
    <definedName name="Поправочные_коэффициенты_по_письму_Госстроя_от_25.12.90___7___6" localSheetId="8">#REF!</definedName>
    <definedName name="Поправочные_коэффициенты_по_письму_Госстроя_от_25.12.90___7___8" localSheetId="8">#REF!</definedName>
    <definedName name="Поправочные_коэффициенты_по_письму_Госстроя_от_25.12.90___8" localSheetId="8">#REF!</definedName>
    <definedName name="Поправочные_коэффициенты_по_письму_Госстроя_от_25.12.90___8___0" localSheetId="8">#REF!</definedName>
    <definedName name="Поправочные_коэффициенты_по_письму_Госстроя_от_25.12.90___8___0___0" localSheetId="8">#REF!</definedName>
    <definedName name="Поправочные_коэффициенты_по_письму_Госстроя_от_25.12.90___8___0___0___0" localSheetId="8">#REF!</definedName>
    <definedName name="Поправочные_коэффициенты_по_письму_Госстроя_от_25.12.90___8___1" localSheetId="8">#REF!</definedName>
    <definedName name="Поправочные_коэффициенты_по_письму_Госстроя_от_25.12.90___8___10" localSheetId="8">#REF!</definedName>
    <definedName name="Поправочные_коэффициенты_по_письму_Госстроя_от_25.12.90___8___12" localSheetId="8">#REF!</definedName>
    <definedName name="Поправочные_коэффициенты_по_письму_Госстроя_от_25.12.90___8___2" localSheetId="8">#REF!</definedName>
    <definedName name="Поправочные_коэффициенты_по_письму_Госстроя_от_25.12.90___8___4" localSheetId="8">#REF!</definedName>
    <definedName name="Поправочные_коэффициенты_по_письму_Госстроя_от_25.12.90___8___6" localSheetId="8">#REF!</definedName>
    <definedName name="Поправочные_коэффициенты_по_письму_Госстроя_от_25.12.90___8___8" localSheetId="8">#REF!</definedName>
    <definedName name="Поправочные_коэффициенты_по_письму_Госстроя_от_25.12.90___9" localSheetId="8">#REF!</definedName>
    <definedName name="Поправочные_коэффициенты_по_письму_Госстроя_от_25.12.90___9___0" localSheetId="8">#REF!</definedName>
    <definedName name="Поправочные_коэффициенты_по_письму_Госстроя_от_25.12.90___9___0___0" localSheetId="8">#REF!</definedName>
    <definedName name="Поправочные_коэффициенты_по_письму_Госстроя_от_25.12.90___9___0___0___0" localSheetId="8">#REF!</definedName>
    <definedName name="Поправочные_коэффициенты_по_письму_Госстроя_от_25.12.90___9___10" localSheetId="8">#REF!</definedName>
    <definedName name="Поправочные_коэффициенты_по_письму_Госстроя_от_25.12.90___9___2" localSheetId="8">#REF!</definedName>
    <definedName name="Поправочные_коэффициенты_по_письму_Госстроя_от_25.12.90___9___4" localSheetId="8">#REF!</definedName>
    <definedName name="Поправочные_коэффициенты_по_письму_Госстроя_от_25.12.90___9___6" localSheetId="8">#REF!</definedName>
    <definedName name="Поправочные_коэффициенты_по_письму_Госстроя_от_25.12.90___9___8" localSheetId="8">#REF!</definedName>
    <definedName name="ппп" localSheetId="8">#REF!</definedName>
    <definedName name="пппппп" localSheetId="8">#REF!</definedName>
    <definedName name="про" localSheetId="8">#REF!</definedName>
    <definedName name="пробная" localSheetId="8">#REF!</definedName>
    <definedName name="пушк.тр09." localSheetId="8">#REF!</definedName>
    <definedName name="р" localSheetId="8">#REF!</definedName>
    <definedName name="рапреап" localSheetId="8">#REF!</definedName>
    <definedName name="Расход_меди_кг_км_с_отходами" localSheetId="8">#REF!</definedName>
    <definedName name="РД" localSheetId="8">#REF!</definedName>
    <definedName name="реестр" localSheetId="8">#REF!</definedName>
    <definedName name="Резерв08." localSheetId="8">#REF!</definedName>
    <definedName name="ролддж" localSheetId="8">#REF!</definedName>
    <definedName name="рома1" localSheetId="8">'[17]Кабель'!$FQ$420:$FQ$1102</definedName>
    <definedName name="ророоо" localSheetId="8">#REF!</definedName>
    <definedName name="рпв" localSheetId="8">#REF!</definedName>
    <definedName name="Руководитель" localSheetId="8">#REF!</definedName>
    <definedName name="с123456789" localSheetId="8">#REF!</definedName>
    <definedName name="СКИДКА_в_КОЛЬЧУГ" localSheetId="8">#REF!</definedName>
    <definedName name="см" localSheetId="8">#REF!</definedName>
    <definedName name="См5" localSheetId="8">#REF!</definedName>
    <definedName name="СМ9" localSheetId="8">#REF!</definedName>
    <definedName name="см91" localSheetId="8">#REF!</definedName>
    <definedName name="смежное" localSheetId="8">#REF!</definedName>
    <definedName name="сми" localSheetId="8">#REF!</definedName>
    <definedName name="СМР" localSheetId="8">#REF!</definedName>
    <definedName name="Согласование" localSheetId="8">#REF!</definedName>
    <definedName name="Составитель" localSheetId="8">#REF!</definedName>
    <definedName name="ссс" localSheetId="8">#REF!</definedName>
    <definedName name="старое" localSheetId="8">#REF!</definedName>
    <definedName name="Строительная_полоса" localSheetId="8">#REF!</definedName>
    <definedName name="Субподряд" localSheetId="8">#REF!</definedName>
    <definedName name="СубподрядП" localSheetId="8">#REF!</definedName>
    <definedName name="текст10" localSheetId="8">#REF!</definedName>
    <definedName name="текст11" localSheetId="8">#REF!</definedName>
    <definedName name="текст12" localSheetId="8">#REF!</definedName>
    <definedName name="текст2" localSheetId="8">#REF!</definedName>
    <definedName name="текст3" localSheetId="8">#REF!</definedName>
    <definedName name="текст7" localSheetId="8">#REF!</definedName>
    <definedName name="текст8" localSheetId="8">#REF!</definedName>
    <definedName name="текст9" localSheetId="8">#REF!</definedName>
    <definedName name="Титул00" localSheetId="8">#REF!</definedName>
    <definedName name="Титул01" localSheetId="8">#REF!</definedName>
    <definedName name="Титул02" localSheetId="8">#REF!</definedName>
    <definedName name="Титул03" localSheetId="8">#REF!</definedName>
    <definedName name="Титул04" localSheetId="8">#REF!</definedName>
    <definedName name="Титул05" localSheetId="8">#REF!</definedName>
    <definedName name="Титул06" localSheetId="8">#REF!</definedName>
    <definedName name="топ1" localSheetId="8">#REF!</definedName>
    <definedName name="топ2" localSheetId="8">#REF!</definedName>
    <definedName name="топо" localSheetId="8">#REF!</definedName>
    <definedName name="топогр1" localSheetId="8">#REF!</definedName>
    <definedName name="топограф" localSheetId="8">#REF!</definedName>
    <definedName name="ТС1" localSheetId="8">#REF!</definedName>
    <definedName name="тула1" localSheetId="8">[17]Кабель!$A$1:$A$136,[17]Кабель!#REF!,[17]Кабель!$FQ$1:$FQ$136,#REF!,[17]Кабель!#REF!,#REF!,[17]Кабель!$A$420:$A$1102,[17]Кабель!#REF!,[17]Кабель!$FQ$420:$FQ$1102</definedName>
    <definedName name="тьбю" localSheetId="8">#REF!</definedName>
    <definedName name="уацуйцй" localSheetId="8">#REF!</definedName>
    <definedName name="Услуги01." localSheetId="8">#REF!</definedName>
    <definedName name="Услуги02.002" localSheetId="8">#REF!</definedName>
    <definedName name="уцуц" localSheetId="8">#REF!</definedName>
    <definedName name="Участок" localSheetId="8">#REF!</definedName>
    <definedName name="ф1007" localSheetId="8">#REF!</definedName>
    <definedName name="ф1015" localSheetId="8">#REF!</definedName>
    <definedName name="ф1301" localSheetId="8">#REF!</definedName>
    <definedName name="ф1308" localSheetId="8">#REF!</definedName>
    <definedName name="ф1532" localSheetId="8">#REF!</definedName>
    <definedName name="ф1539" localSheetId="8">#REF!</definedName>
    <definedName name="ф1544" localSheetId="8">#REF!</definedName>
    <definedName name="ф1568" localSheetId="8">#REF!</definedName>
    <definedName name="ф1594" localSheetId="8">#REF!</definedName>
    <definedName name="ф1745" localSheetId="8">#REF!</definedName>
    <definedName name="ф1773" localSheetId="8">#REF!</definedName>
    <definedName name="ф1975" localSheetId="8">#REF!</definedName>
    <definedName name="ф2030" localSheetId="8">#REF!</definedName>
    <definedName name="ф2032" localSheetId="8">#REF!</definedName>
    <definedName name="ф2080" localSheetId="8">#REF!</definedName>
    <definedName name="ф2082" localSheetId="8">#REF!</definedName>
    <definedName name="ф2085" localSheetId="8">#REF!</definedName>
    <definedName name="ф2104" localSheetId="8">#REF!</definedName>
    <definedName name="ф2118" localSheetId="8">#REF!</definedName>
    <definedName name="ф2170" localSheetId="8">#REF!</definedName>
    <definedName name="ф2174" localSheetId="8">#REF!</definedName>
    <definedName name="ф2221" localSheetId="8">#REF!</definedName>
    <definedName name="ф2419" localSheetId="8">#REF!</definedName>
    <definedName name="ф2559" localSheetId="8">#REF!</definedName>
    <definedName name="ф2797" localSheetId="8">#REF!</definedName>
    <definedName name="ф2838" localSheetId="8">#REF!</definedName>
    <definedName name="ф2846" localSheetId="8">#REF!</definedName>
    <definedName name="ф2898" localSheetId="8">#REF!</definedName>
    <definedName name="ф3044" localSheetId="8">#REF!</definedName>
    <definedName name="ф3083" localSheetId="8">#REF!</definedName>
    <definedName name="ф3128" localSheetId="8">#REF!</definedName>
    <definedName name="ф3142" localSheetId="8">#REF!</definedName>
    <definedName name="ф3176" localSheetId="8">#REF!</definedName>
    <definedName name="ф3177" localSheetId="8">#REF!</definedName>
    <definedName name="ф3377" localSheetId="8">#REF!</definedName>
    <definedName name="ф3520" localSheetId="8">#REF!</definedName>
    <definedName name="ф3703" localSheetId="8">#REF!</definedName>
    <definedName name="ф3715" localSheetId="8">#REF!</definedName>
    <definedName name="ф3754" localSheetId="8">#REF!</definedName>
    <definedName name="ф390" localSheetId="8">#REF!</definedName>
    <definedName name="ф4525" localSheetId="8">#REF!</definedName>
    <definedName name="ф4669" localSheetId="8">#REF!</definedName>
    <definedName name="ф660" localSheetId="8">#REF!</definedName>
    <definedName name="фф2074" localSheetId="8">#REF!</definedName>
    <definedName name="ффыв" localSheetId="8">#REF!</definedName>
    <definedName name="фыв" localSheetId="8">#REF!</definedName>
    <definedName name="цена___0" localSheetId="8">#REF!</definedName>
    <definedName name="цена___0___0" localSheetId="8">#REF!</definedName>
    <definedName name="цена___0___0___0" localSheetId="8">#REF!</definedName>
    <definedName name="цена___0___0___0___0" localSheetId="8">#REF!</definedName>
    <definedName name="цена___0___0___2" localSheetId="8">#REF!</definedName>
    <definedName name="цена___0___0___3" localSheetId="8">#REF!</definedName>
    <definedName name="цена___0___0___4" localSheetId="8">#REF!</definedName>
    <definedName name="цена___0___1" localSheetId="8">#REF!</definedName>
    <definedName name="цена___0___10" localSheetId="8">#REF!</definedName>
    <definedName name="цена___0___12" localSheetId="8">#REF!</definedName>
    <definedName name="цена___0___2" localSheetId="8">#REF!</definedName>
    <definedName name="цена___0___2___0" localSheetId="8">#REF!</definedName>
    <definedName name="цена___0___3" localSheetId="8">#REF!</definedName>
    <definedName name="цена___0___4" localSheetId="8">#REF!</definedName>
    <definedName name="цена___0___5" localSheetId="8">#REF!</definedName>
    <definedName name="цена___0___6" localSheetId="8">#REF!</definedName>
    <definedName name="цена___0___8" localSheetId="8">#REF!</definedName>
    <definedName name="цена___1" localSheetId="8">#REF!</definedName>
    <definedName name="цена___1___0" localSheetId="8">#REF!</definedName>
    <definedName name="цена___10" localSheetId="8">#REF!</definedName>
    <definedName name="цена___10___0___0" localSheetId="8">#REF!</definedName>
    <definedName name="цена___10___1" localSheetId="8">#REF!</definedName>
    <definedName name="цена___10___10" localSheetId="8">#REF!</definedName>
    <definedName name="цена___10___12" localSheetId="8">#REF!</definedName>
    <definedName name="цена___11" localSheetId="8">#REF!</definedName>
    <definedName name="цена___11___10" localSheetId="8">#REF!</definedName>
    <definedName name="цена___11___2" localSheetId="8">#REF!</definedName>
    <definedName name="цена___11___4" localSheetId="8">#REF!</definedName>
    <definedName name="цена___11___6" localSheetId="8">#REF!</definedName>
    <definedName name="цена___11___8" localSheetId="8">#REF!</definedName>
    <definedName name="цена___2" localSheetId="8">#REF!</definedName>
    <definedName name="цена___2___0" localSheetId="8">#REF!</definedName>
    <definedName name="цена___2___0___0" localSheetId="8">#REF!</definedName>
    <definedName name="цена___2___0___0___0" localSheetId="8">#REF!</definedName>
    <definedName name="цена___2___1" localSheetId="8">#REF!</definedName>
    <definedName name="цена___2___10" localSheetId="8">#REF!</definedName>
    <definedName name="цена___2___12" localSheetId="8">#REF!</definedName>
    <definedName name="цена___2___2" localSheetId="8">#REF!</definedName>
    <definedName name="цена___2___3" localSheetId="8">#REF!</definedName>
    <definedName name="цена___2___4" localSheetId="8">#REF!</definedName>
    <definedName name="цена___2___6" localSheetId="8">#REF!</definedName>
    <definedName name="цена___2___8" localSheetId="8">#REF!</definedName>
    <definedName name="цена___3" localSheetId="8">#REF!</definedName>
    <definedName name="цена___3___0" localSheetId="8">#REF!</definedName>
    <definedName name="цена___3___10" localSheetId="8">#REF!</definedName>
    <definedName name="цена___3___2" localSheetId="8">#REF!</definedName>
    <definedName name="цена___3___3" localSheetId="8">#REF!</definedName>
    <definedName name="цена___3___4" localSheetId="8">#REF!</definedName>
    <definedName name="цена___3___6" localSheetId="8">#REF!</definedName>
    <definedName name="цена___3___8" localSheetId="8">#REF!</definedName>
    <definedName name="цена___4" localSheetId="8">#REF!</definedName>
    <definedName name="цена___4___0___0" localSheetId="8">#REF!</definedName>
    <definedName name="цена___4___0___0___0" localSheetId="8">#REF!</definedName>
    <definedName name="цена___4___10" localSheetId="8">#REF!</definedName>
    <definedName name="цена___4___12" localSheetId="8">#REF!</definedName>
    <definedName name="цена___4___2" localSheetId="8">#REF!</definedName>
    <definedName name="цена___4___3" localSheetId="8">#REF!</definedName>
    <definedName name="цена___4___4" localSheetId="8">#REF!</definedName>
    <definedName name="цена___4___6" localSheetId="8">#REF!</definedName>
    <definedName name="цена___4___8" localSheetId="8">#REF!</definedName>
    <definedName name="цена___5___0" localSheetId="8">#REF!</definedName>
    <definedName name="цена___5___0___0" localSheetId="8">#REF!</definedName>
    <definedName name="цена___5___0___0___0" localSheetId="8">#REF!</definedName>
    <definedName name="цена___6___0" localSheetId="8">#REF!</definedName>
    <definedName name="цена___6___0___0" localSheetId="8">#REF!</definedName>
    <definedName name="цена___6___0___0___0" localSheetId="8">#REF!</definedName>
    <definedName name="цена___6___1" localSheetId="8">#REF!</definedName>
    <definedName name="цена___6___10" localSheetId="8">#REF!</definedName>
    <definedName name="цена___6___12" localSheetId="8">#REF!</definedName>
    <definedName name="цена___6___2" localSheetId="8">#REF!</definedName>
    <definedName name="цена___6___4" localSheetId="8">#REF!</definedName>
    <definedName name="цена___6___6" localSheetId="8">#REF!</definedName>
    <definedName name="цена___6___8" localSheetId="8">#REF!</definedName>
    <definedName name="цена___7" localSheetId="8">#REF!</definedName>
    <definedName name="цена___7___0" localSheetId="8">#REF!</definedName>
    <definedName name="цена___7___10" localSheetId="8">#REF!</definedName>
    <definedName name="цена___7___2" localSheetId="8">#REF!</definedName>
    <definedName name="цена___7___4" localSheetId="8">#REF!</definedName>
    <definedName name="цена___7___6" localSheetId="8">#REF!</definedName>
    <definedName name="цена___7___8" localSheetId="8">#REF!</definedName>
    <definedName name="цена___8" localSheetId="8">#REF!</definedName>
    <definedName name="цена___8___0" localSheetId="8">#REF!</definedName>
    <definedName name="цена___8___0___0" localSheetId="8">#REF!</definedName>
    <definedName name="цена___8___0___0___0" localSheetId="8">#REF!</definedName>
    <definedName name="цена___8___1" localSheetId="8">#REF!</definedName>
    <definedName name="цена___8___10" localSheetId="8">#REF!</definedName>
    <definedName name="цена___8___12" localSheetId="8">#REF!</definedName>
    <definedName name="цена___8___2" localSheetId="8">#REF!</definedName>
    <definedName name="цена___8___4" localSheetId="8">#REF!</definedName>
    <definedName name="цена___8___6" localSheetId="8">#REF!</definedName>
    <definedName name="цена___8___8" localSheetId="8">#REF!</definedName>
    <definedName name="цена___9" localSheetId="8">#REF!</definedName>
    <definedName name="цена___9___0" localSheetId="8">#REF!</definedName>
    <definedName name="цена___9___0___0" localSheetId="8">#REF!</definedName>
    <definedName name="цена___9___0___0___0" localSheetId="8">#REF!</definedName>
    <definedName name="цена___9___10" localSheetId="8">#REF!</definedName>
    <definedName name="цена___9___2" localSheetId="8">#REF!</definedName>
    <definedName name="цена___9___4" localSheetId="8">#REF!</definedName>
    <definedName name="цена___9___6" localSheetId="8">#REF!</definedName>
    <definedName name="цена___9___8" localSheetId="8">#REF!</definedName>
    <definedName name="цук" localSheetId="8">#REF!</definedName>
    <definedName name="чс" localSheetId="8">#REF!</definedName>
    <definedName name="чть" localSheetId="8">#REF!</definedName>
    <definedName name="ш67890" localSheetId="8">#REF!</definedName>
    <definedName name="шшшшшшш" localSheetId="8">#REF!</definedName>
    <definedName name="щщ" localSheetId="8">#REF!</definedName>
    <definedName name="ъхз" localSheetId="8">#REF!</definedName>
    <definedName name="ъъъъъъъъъ" localSheetId="8">#REF!</definedName>
    <definedName name="ЫВGGGGGGGGGGGGGGG" localSheetId="8">#REF!</definedName>
    <definedName name="ыцй" localSheetId="8">#REF!</definedName>
    <definedName name="эк" localSheetId="8">#REF!</definedName>
    <definedName name="эк1" localSheetId="8">#REF!</definedName>
    <definedName name="эко" localSheetId="8">#REF!</definedName>
    <definedName name="эко1" localSheetId="8">#REF!</definedName>
    <definedName name="экол1" localSheetId="8">#REF!</definedName>
    <definedName name="экол2" localSheetId="8">#REF!</definedName>
    <definedName name="эколог" localSheetId="8">#REF!</definedName>
    <definedName name="экон" localSheetId="8">#REF!</definedName>
    <definedName name="ЭПУ" localSheetId="8">#REF!</definedName>
    <definedName name="ЭПУ_СУ" localSheetId="8">#REF!</definedName>
    <definedName name="эх000" localSheetId="8">#REF!</definedName>
    <definedName name="ю123456" localSheetId="8">#REF!</definedName>
    <definedName name="ююююююююююююю" localSheetId="8">#REF!</definedName>
    <definedName name="я123456780" localSheetId="8">#REF!</definedName>
    <definedName name="явеявеявеявеявеявеявеявеявеявеявеявеявеявеявеявеявеявеявеявеявеявео" localSheetId="8">#REF!</definedName>
    <definedName name="яыкелюрфцЛОУЕИПЛЮ.Ц\о" localSheetId="8">#REF!</definedName>
    <definedName name="______a2" localSheetId="9">#REF!</definedName>
    <definedName name="_____a2" localSheetId="9">#REF!</definedName>
    <definedName name="____a2" localSheetId="9">#REF!</definedName>
    <definedName name="___a2" localSheetId="9">#REF!</definedName>
    <definedName name="__a2" localSheetId="9">#REF!</definedName>
    <definedName name="_a2" localSheetId="9">#REF!</definedName>
    <definedName name="a2174ф2170" localSheetId="9">#REF!</definedName>
    <definedName name="a2947K58" localSheetId="9">#REF!</definedName>
    <definedName name="a766K12" localSheetId="9">#REF!</definedName>
    <definedName name="Database" localSheetId="9">#REF!</definedName>
    <definedName name="dck" localSheetId="9">[39]топография!#REF!</definedName>
    <definedName name="EURO" localSheetId="9">#REF!</definedName>
    <definedName name="EURO36" localSheetId="9">#REF!</definedName>
    <definedName name="EVRO36" localSheetId="9">#REF!</definedName>
    <definedName name="Excel_BuiltIn__FilterDatabase_4" localSheetId="9">#REF!</definedName>
    <definedName name="Excel_BuiltIn_Print_Area_1" localSheetId="9">#REF!</definedName>
    <definedName name="Excel_BuiltIn_Print_Area_13" localSheetId="9">#REF!</definedName>
    <definedName name="Excel_BuiltIn_Print_Area_2" localSheetId="9">#REF!</definedName>
    <definedName name="Excel_BuiltIn_Print_Area_3" localSheetId="9">#REF!</definedName>
    <definedName name="Excel_BuiltIn_Print_Area_4" localSheetId="9">#REF!</definedName>
    <definedName name="Excel_BuiltIn_Print_Area_5" localSheetId="9">#REF!</definedName>
    <definedName name="Excel_BuiltIn_Print_Area_6" localSheetId="9">#REF!</definedName>
    <definedName name="Excel_BuiltIn_Print_Area_7" localSheetId="9">#REF!</definedName>
    <definedName name="Excel_BuiltIn_Print_Area_8" localSheetId="9">#REF!</definedName>
    <definedName name="Excel_BuiltIn_Print_Titles_2" localSheetId="9">#REF!</definedName>
    <definedName name="Fuck" localSheetId="9">#REF!</definedName>
    <definedName name="ghjkl" localSheetId="9">#REF!</definedName>
    <definedName name="ijuhygtf" localSheetId="9">#REF!</definedName>
    <definedName name="Itog" localSheetId="9">#REF!</definedName>
    <definedName name="j66666666" localSheetId="9">#REF!</definedName>
    <definedName name="kkkkkkkkkkkkkk" localSheetId="9">#REF!</definedName>
    <definedName name="Nom_den" localSheetId="9">#REF!</definedName>
    <definedName name="Nom_god" localSheetId="9">#REF!</definedName>
    <definedName name="Nom_mes" localSheetId="9">#REF!</definedName>
    <definedName name="oiiuytrew" localSheetId="9">#REF!</definedName>
    <definedName name="rt" localSheetId="9">#REF!</definedName>
    <definedName name="SAM" localSheetId="9">#REF!</definedName>
    <definedName name="SM" localSheetId="9">#REF!</definedName>
    <definedName name="SM_SM" localSheetId="9">#REF!</definedName>
    <definedName name="SM_STO" localSheetId="9">#REF!</definedName>
    <definedName name="SM_STO1" localSheetId="9">#REF!</definedName>
    <definedName name="SM_STO2" localSheetId="9">#REF!</definedName>
    <definedName name="SM_STO3" localSheetId="9">#REF!</definedName>
    <definedName name="Smmmmmmmmmmmmmmm" localSheetId="9">#REF!</definedName>
    <definedName name="SUM_" localSheetId="9">#REF!</definedName>
    <definedName name="SUM_1" localSheetId="9">#REF!</definedName>
    <definedName name="sum_2" localSheetId="9">#REF!</definedName>
    <definedName name="SUM_3" localSheetId="9">#REF!</definedName>
    <definedName name="VES" localSheetId="9">#REF!</definedName>
    <definedName name="Z_32BE0561_3E43_11D1_AA21_0080C83F6713_.wvu.FilterData" localSheetId="9" hidden="1">#REF!</definedName>
    <definedName name="Z_32BE0561_3E43_11D1_AA21_0080C83F6713_.wvu.Rows" localSheetId="9" hidden="1">#REF!</definedName>
    <definedName name="Z_361DAB21_3E43_11D1_9921_000021579852_.wvu.FilterData" localSheetId="9" hidden="1">#REF!</definedName>
    <definedName name="Z_6DAEFF01_3E3C_11D1_9921_000021579852_.wvu.FilterData" localSheetId="9" hidden="1">#REF!</definedName>
    <definedName name="Z_6DAEFF01_3E3C_11D1_9921_000021579852_.wvu.Rows" localSheetId="9" hidden="1">#REF!</definedName>
    <definedName name="Z_7F3F38C1_B38F_11D1_B73A_0080C83F5DB9_.wvu.FilterData" localSheetId="9" hidden="1">#REF!</definedName>
    <definedName name="ZAK1" localSheetId="9">#REF!</definedName>
    <definedName name="ZAK2" localSheetId="9">#REF!</definedName>
    <definedName name="А100" localSheetId="9">#REF!</definedName>
    <definedName name="А2" localSheetId="9">#REF!</definedName>
    <definedName name="А200" localSheetId="9">#REF!</definedName>
    <definedName name="а36" localSheetId="9">#REF!</definedName>
    <definedName name="а888" localSheetId="9">#REF!</definedName>
    <definedName name="аа" localSheetId="9">#REF!</definedName>
    <definedName name="ааа" localSheetId="9">#REF!</definedName>
    <definedName name="ав" localSheetId="9">#REF!</definedName>
    <definedName name="ава" localSheetId="9">#REF!</definedName>
    <definedName name="АКБ" localSheetId="9">#REF!</definedName>
    <definedName name="ап" localSheetId="9">#REF!</definedName>
    <definedName name="ауц" localSheetId="9">#REF!</definedName>
    <definedName name="в1520" localSheetId="9">#REF!</definedName>
    <definedName name="в15209999" localSheetId="9">#REF!</definedName>
    <definedName name="в1730" localSheetId="9">#REF!</definedName>
    <definedName name="в1874" localSheetId="9">#REF!</definedName>
    <definedName name="в2300" localSheetId="9">#REF!</definedName>
    <definedName name="в410" localSheetId="9">#REF!</definedName>
    <definedName name="вап" localSheetId="9">#REF!</definedName>
    <definedName name="ввв" localSheetId="9">#REF!</definedName>
    <definedName name="вика" localSheetId="9">#REF!</definedName>
    <definedName name="ВЛ" localSheetId="9">#REF!</definedName>
    <definedName name="ВнешнийП" localSheetId="9">#REF!</definedName>
    <definedName name="вравар" localSheetId="9">#REF!</definedName>
    <definedName name="гелог" localSheetId="9">#REF!</definedName>
    <definedName name="гео" localSheetId="9">#REF!</definedName>
    <definedName name="геол.1" localSheetId="9">#REF!</definedName>
    <definedName name="геол1" localSheetId="9">#REF!</definedName>
    <definedName name="геоф" localSheetId="9">#REF!</definedName>
    <definedName name="геофиз" localSheetId="9">#REF!</definedName>
    <definedName name="гидро1" localSheetId="9">#REF!</definedName>
    <definedName name="гидрол" localSheetId="9">#REF!</definedName>
    <definedName name="Гидролог" localSheetId="9">#REF!</definedName>
    <definedName name="ГИП" localSheetId="9">#REF!</definedName>
    <definedName name="д" localSheetId="9">#REF!</definedName>
    <definedName name="дд" localSheetId="9">[40]Смета!#REF!</definedName>
    <definedName name="дддддддддд" localSheetId="9">#REF!</definedName>
    <definedName name="Дефлятор" localSheetId="9">#REF!</definedName>
    <definedName name="Длинна_границы" localSheetId="9">#REF!</definedName>
    <definedName name="Длинна_трассы" localSheetId="9">#REF!</definedName>
    <definedName name="дом.тр09" localSheetId="9">#REF!</definedName>
    <definedName name="доп_оборудование" localSheetId="9">#REF!</definedName>
    <definedName name="Доставка_Алюр" localSheetId="9">#REF!</definedName>
    <definedName name="доставка_андромеда" localSheetId="9">#REF!</definedName>
    <definedName name="доставка_ВИМкабель" localSheetId="9">#REF!</definedName>
    <definedName name="Доставка_Дилявер" localSheetId="9">#REF!</definedName>
    <definedName name="доставка_кавказ" localSheetId="9">#REF!</definedName>
    <definedName name="ДОХ01." localSheetId="9">#REF!</definedName>
    <definedName name="ДОХ01.001" localSheetId="9">#REF!</definedName>
    <definedName name="ДОХ01.002" localSheetId="9">#REF!</definedName>
    <definedName name="ДОХ01.003" localSheetId="9">#REF!</definedName>
    <definedName name="ДОХ01.006" localSheetId="9">#REF!</definedName>
    <definedName name="ДОХ02." localSheetId="9">#REF!</definedName>
    <definedName name="ДОХ02.001" localSheetId="9">#REF!</definedName>
    <definedName name="ДОХ02.002" localSheetId="9">#REF!</definedName>
    <definedName name="ДОХ02.003" localSheetId="9">#REF!</definedName>
    <definedName name="ДОХ03." localSheetId="9">#REF!</definedName>
    <definedName name="ДОХ03.001" localSheetId="9">#REF!</definedName>
    <definedName name="ДОХ03.002" localSheetId="9">#REF!</definedName>
    <definedName name="ДОХ03.006" localSheetId="9">#REF!</definedName>
    <definedName name="ДОХ03.104" localSheetId="9">#REF!</definedName>
    <definedName name="ДОХ04." localSheetId="9">#REF!</definedName>
    <definedName name="ДОХ04.001" localSheetId="9">#REF!</definedName>
    <definedName name="ДОХ04.002" localSheetId="9">#REF!</definedName>
    <definedName name="ДОХ04.139" localSheetId="9">#REF!</definedName>
    <definedName name="ДОХ08." localSheetId="9">#REF!</definedName>
    <definedName name="ДОХ08.001" localSheetId="9">#REF!</definedName>
    <definedName name="ДОХ08.002" localSheetId="9">#REF!</definedName>
    <definedName name="ДОХ08.053" localSheetId="9">#REF!</definedName>
    <definedName name="ДОХ08.140" localSheetId="9">#REF!</definedName>
    <definedName name="ДОХ08.146" localSheetId="9">#REF!</definedName>
    <definedName name="ДОХ08.158" localSheetId="9">#REF!</definedName>
    <definedName name="ДОХВ01." localSheetId="9">#REF!</definedName>
    <definedName name="ДОХВ01.001" localSheetId="9">#REF!</definedName>
    <definedName name="ДОХВ01.002" localSheetId="9">#REF!</definedName>
    <definedName name="ДОХВ01.003" localSheetId="9">#REF!</definedName>
    <definedName name="ДОХВ01.006" localSheetId="9">#REF!</definedName>
    <definedName name="ДОХВ02." localSheetId="9">#REF!</definedName>
    <definedName name="ДОХВ02.001" localSheetId="9">#REF!</definedName>
    <definedName name="ДОХВ02.002" localSheetId="9">#REF!</definedName>
    <definedName name="ДОХВ02.003" localSheetId="9">#REF!</definedName>
    <definedName name="ДОХВ03." localSheetId="9">#REF!</definedName>
    <definedName name="ДОХВ03.001" localSheetId="9">#REF!</definedName>
    <definedName name="ДОХВ03.002" localSheetId="9">#REF!</definedName>
    <definedName name="ДОХВ03.006" localSheetId="9">#REF!</definedName>
    <definedName name="ДОХВ04." localSheetId="9">#REF!</definedName>
    <definedName name="ДОХВ04.001" localSheetId="9">#REF!</definedName>
    <definedName name="ДОХВ04.002" localSheetId="9">#REF!</definedName>
    <definedName name="ДОХВ04.006" localSheetId="9">#REF!</definedName>
    <definedName name="ДОХВ04.139" localSheetId="9">#REF!</definedName>
    <definedName name="ДОХВ08." localSheetId="9">#REF!</definedName>
    <definedName name="ДОХВ08.001" localSheetId="9">#REF!</definedName>
    <definedName name="ДОХВ08.002" localSheetId="9">#REF!</definedName>
    <definedName name="ДОХВ08.053" localSheetId="9">#REF!</definedName>
    <definedName name="ДОХВ08.140" localSheetId="9">#REF!</definedName>
    <definedName name="ДОХВ08.146" localSheetId="9">#REF!</definedName>
    <definedName name="ДОХВ08.158" localSheetId="9">#REF!</definedName>
    <definedName name="ДОХГ01." localSheetId="9">#REF!</definedName>
    <definedName name="ДОХГ01.001" localSheetId="9">#REF!</definedName>
    <definedName name="ДОХГ01.002" localSheetId="9">#REF!</definedName>
    <definedName name="ДОХГ01.003" localSheetId="9">#REF!</definedName>
    <definedName name="ДОХГ01.006" localSheetId="9">#REF!</definedName>
    <definedName name="ДОХГ02." localSheetId="9">#REF!</definedName>
    <definedName name="ДОХГ02.001" localSheetId="9">#REF!</definedName>
    <definedName name="ДОХГ02.002" localSheetId="9">#REF!</definedName>
    <definedName name="ДОХГ02.003" localSheetId="9">#REF!</definedName>
    <definedName name="ДОХГ03." localSheetId="9">#REF!</definedName>
    <definedName name="ДОХГ03.001" localSheetId="9">#REF!</definedName>
    <definedName name="ДОХГ03.002" localSheetId="9">#REF!</definedName>
    <definedName name="ДОХГ03.006" localSheetId="9">#REF!</definedName>
    <definedName name="ДОХГ04." localSheetId="9">#REF!</definedName>
    <definedName name="ДОХГ04.001" localSheetId="9">#REF!</definedName>
    <definedName name="ДОХГ04.002" localSheetId="9">#REF!</definedName>
    <definedName name="ДОХГ04.006" localSheetId="9">#REF!</definedName>
    <definedName name="ДОХГ04.139" localSheetId="9">#REF!</definedName>
    <definedName name="ДОХГ08." localSheetId="9">#REF!</definedName>
    <definedName name="ДОХГ08.001" localSheetId="9">#REF!</definedName>
    <definedName name="ДОХГ08.002" localSheetId="9">#REF!</definedName>
    <definedName name="ДОХГ08.053" localSheetId="9">#REF!</definedName>
    <definedName name="ДОХГ08.140" localSheetId="9">#REF!</definedName>
    <definedName name="ДОХГ08.146" localSheetId="9">#REF!</definedName>
    <definedName name="ДОХГ08.158" localSheetId="9">#REF!</definedName>
    <definedName name="ДОХГО8." localSheetId="9">#REF!</definedName>
    <definedName name="ДОХГО8.115" localSheetId="9">#REF!</definedName>
    <definedName name="ДСК" localSheetId="9">[39]топография!#REF!</definedName>
    <definedName name="жжж" localSheetId="9">#REF!</definedName>
    <definedName name="жлжолол" localSheetId="9">#REF!</definedName>
    <definedName name="жпф" localSheetId="9">#REF!</definedName>
    <definedName name="Print_Titles" localSheetId="9">'ССР_Т (руб.) ОСТ'!$18:$18</definedName>
    <definedName name="Заказчик" localSheetId="9">#REF!</definedName>
    <definedName name="ЗаказчикП" localSheetId="9">#REF!</definedName>
    <definedName name="ЗАЧАВ01." localSheetId="9">#REF!</definedName>
    <definedName name="Зачав02." localSheetId="9">#REF!</definedName>
    <definedName name="Зачав03." localSheetId="9">#REF!</definedName>
    <definedName name="Зачав04." localSheetId="9">#REF!</definedName>
    <definedName name="Зачав08." localSheetId="9">#REF!</definedName>
    <definedName name="и" localSheetId="9">#REF!</definedName>
    <definedName name="ик" localSheetId="9">#REF!</definedName>
    <definedName name="ИПусто" localSheetId="9">#REF!</definedName>
    <definedName name="ить" localSheetId="9">#REF!</definedName>
    <definedName name="йцу" localSheetId="9">#REF!</definedName>
    <definedName name="к1" localSheetId="9">#REF!</definedName>
    <definedName name="к2" localSheetId="9">#REF!</definedName>
    <definedName name="к3" localSheetId="9">#REF!</definedName>
    <definedName name="кака" localSheetId="9">#REF!</definedName>
    <definedName name="калплан" localSheetId="9">#REF!</definedName>
    <definedName name="Категория_сложности" localSheetId="9">#REF!</definedName>
    <definedName name="кгкг" localSheetId="9">#REF!</definedName>
    <definedName name="ке999" localSheetId="9">#REF!</definedName>
    <definedName name="кеке" localSheetId="9">#REF!</definedName>
    <definedName name="кенгшщзлорпаамиь" localSheetId="9">#REF!</definedName>
    <definedName name="ккк" localSheetId="9">#REF!</definedName>
    <definedName name="кн99999999999999" localSheetId="9">#REF!</definedName>
    <definedName name="книга" localSheetId="9">#REF!</definedName>
    <definedName name="Количество_землепользователей" localSheetId="9">#REF!</definedName>
    <definedName name="Количество_контуров" localSheetId="9">#REF!</definedName>
    <definedName name="Количество_культур" localSheetId="9">#REF!</definedName>
    <definedName name="Количество_планшетов" localSheetId="9">#REF!</definedName>
    <definedName name="Количество_предприятий" localSheetId="9">#REF!</definedName>
    <definedName name="Количество_согласований" localSheetId="9">#REF!</definedName>
    <definedName name="Командировочные_расходы" localSheetId="9">#REF!</definedName>
    <definedName name="Комп" localSheetId="9">#REF!</definedName>
    <definedName name="Конец" localSheetId="9">#REF!</definedName>
    <definedName name="Коэффициент" localSheetId="9">#REF!</definedName>
    <definedName name="Кпол" localSheetId="9">#REF!</definedName>
    <definedName name="_xlnm.Criteria" localSheetId="9">#REF!</definedName>
    <definedName name="куку" localSheetId="9">#REF!</definedName>
    <definedName name="левон_опт" localSheetId="9">#REF!</definedName>
    <definedName name="левон_розн" localSheetId="9">#REF!</definedName>
    <definedName name="лист1" localSheetId="9">'[22]Кабель'!$GF$423:$GG$1102</definedName>
    <definedName name="лист1_txt" localSheetId="9">'[22]Кабель'!$GF$438:$GG$850</definedName>
    <definedName name="лист10" localSheetId="9">#REF!</definedName>
    <definedName name="лист2_txt" localSheetId="9">'[21]Электрика'!$AY$69:$AZ$129</definedName>
    <definedName name="лист3" localSheetId="9">#REF!</definedName>
    <definedName name="лист3_txt" localSheetId="9">#REF!</definedName>
    <definedName name="лист4" localSheetId="9">#REF!</definedName>
    <definedName name="лист4_txt" localSheetId="9">#REF!</definedName>
    <definedName name="лист8" localSheetId="9">#REF!</definedName>
    <definedName name="лл" localSheetId="9">#REF!</definedName>
    <definedName name="ллдж" localSheetId="9">#REF!</definedName>
    <definedName name="ло" localSheetId="9">#REF!</definedName>
    <definedName name="ЛУКИ" localSheetId="9">#REF!</definedName>
    <definedName name="мииттт" localSheetId="9">#REF!</definedName>
    <definedName name="мит" localSheetId="9">#REF!</definedName>
    <definedName name="мм" localSheetId="9">#REF!</definedName>
    <definedName name="МММММММММ" localSheetId="9">#REF!</definedName>
    <definedName name="мое" localSheetId="9">#REF!</definedName>
    <definedName name="мрн.тунн.май" localSheetId="9">#REF!</definedName>
    <definedName name="Название_проекта" localSheetId="9">#REF!</definedName>
    <definedName name="Наименование" localSheetId="9">#REF!</definedName>
    <definedName name="нац_након" localSheetId="9">#REF!</definedName>
    <definedName name="НАЦ_НЕГОРЮЧ" localSheetId="9">#REF!</definedName>
    <definedName name="НАЦ_ТУРЦ_ОПТ" localSheetId="9">#REF!</definedName>
    <definedName name="НАЦ_ТУРЦ_РОЗН" localSheetId="9">#REF!</definedName>
    <definedName name="НГПЕГПГ" localSheetId="9">#REF!</definedName>
    <definedName name="НДС01." localSheetId="9">#REF!</definedName>
    <definedName name="НДС01.001" localSheetId="9">#REF!</definedName>
    <definedName name="НДС01.002" localSheetId="9">#REF!</definedName>
    <definedName name="НДС01.003" localSheetId="9">#REF!</definedName>
    <definedName name="НДС01.006" localSheetId="9">#REF!</definedName>
    <definedName name="НДС02." localSheetId="9">#REF!</definedName>
    <definedName name="НДС02.001" localSheetId="9">#REF!</definedName>
    <definedName name="НДС02.002" localSheetId="9">#REF!</definedName>
    <definedName name="НДС02.003" localSheetId="9">#REF!</definedName>
    <definedName name="НДС03." localSheetId="9">#REF!</definedName>
    <definedName name="НДС03.001" localSheetId="9">#REF!</definedName>
    <definedName name="НДС03.002" localSheetId="9">#REF!</definedName>
    <definedName name="НДС03.006" localSheetId="9">#REF!</definedName>
    <definedName name="НДС04." localSheetId="9">#REF!</definedName>
    <definedName name="НДС04.001" localSheetId="9">#REF!</definedName>
    <definedName name="НДС04.002" localSheetId="9">#REF!</definedName>
    <definedName name="НДС08." localSheetId="9">#REF!</definedName>
    <definedName name="НДС08.001" localSheetId="9">#REF!</definedName>
    <definedName name="НДС08.002" localSheetId="9">#REF!</definedName>
    <definedName name="НДС08.140" localSheetId="9">#REF!</definedName>
    <definedName name="НДС08.146" localSheetId="9">#REF!</definedName>
    <definedName name="НДС08.158" localSheetId="9">#REF!</definedName>
    <definedName name="НДСВ01." localSheetId="9">#REF!</definedName>
    <definedName name="НДСВ02." localSheetId="9">#REF!</definedName>
    <definedName name="НДСВ03." localSheetId="9">#REF!</definedName>
    <definedName name="НДСВ04." localSheetId="9">#REF!</definedName>
    <definedName name="НДСВ08." localSheetId="9">#REF!</definedName>
    <definedName name="НДСГ01." localSheetId="9">#REF!</definedName>
    <definedName name="НДСГ02." localSheetId="9">#REF!</definedName>
    <definedName name="НДСГ03." localSheetId="9">#REF!</definedName>
    <definedName name="НДСГ04." localSheetId="9">#REF!</definedName>
    <definedName name="НДСГ08." localSheetId="9">#REF!</definedName>
    <definedName name="нннннн" localSheetId="9">#REF!</definedName>
    <definedName name="Номер_договора" localSheetId="9">#REF!</definedName>
    <definedName name="о" localSheetId="9">#REF!</definedName>
    <definedName name="_xlnm.Print_Area" localSheetId="9">'ССР_Т (руб.) ОСТ'!$A$1:$H$108</definedName>
    <definedName name="объем___0" localSheetId="9">#REF!</definedName>
    <definedName name="объем___0___0" localSheetId="9">#REF!</definedName>
    <definedName name="объем___0___0___0" localSheetId="9">#REF!</definedName>
    <definedName name="объем___0___0___0___0" localSheetId="9">#REF!</definedName>
    <definedName name="объем___0___0___2" localSheetId="9">#REF!</definedName>
    <definedName name="объем___0___0___3" localSheetId="9">#REF!</definedName>
    <definedName name="объем___0___0___4" localSheetId="9">#REF!</definedName>
    <definedName name="объем___0___1" localSheetId="9">#REF!</definedName>
    <definedName name="объем___0___10" localSheetId="9">#REF!</definedName>
    <definedName name="объем___0___12" localSheetId="9">#REF!</definedName>
    <definedName name="объем___0___2" localSheetId="9">#REF!</definedName>
    <definedName name="объем___0___2___0" localSheetId="9">#REF!</definedName>
    <definedName name="объем___0___3" localSheetId="9">#REF!</definedName>
    <definedName name="объем___0___4" localSheetId="9">#REF!</definedName>
    <definedName name="объем___0___5" localSheetId="9">#REF!</definedName>
    <definedName name="объем___0___6" localSheetId="9">#REF!</definedName>
    <definedName name="объем___0___8" localSheetId="9">#REF!</definedName>
    <definedName name="объем___1" localSheetId="9">#REF!</definedName>
    <definedName name="объем___1___0" localSheetId="9">#REF!</definedName>
    <definedName name="объем___10" localSheetId="9">#REF!</definedName>
    <definedName name="объем___10___0___0" localSheetId="9">#REF!</definedName>
    <definedName name="объем___10___1" localSheetId="9">#REF!</definedName>
    <definedName name="объем___10___10" localSheetId="9">#REF!</definedName>
    <definedName name="объем___10___12" localSheetId="9">#REF!</definedName>
    <definedName name="объем___11" localSheetId="9">#REF!</definedName>
    <definedName name="объем___11___10" localSheetId="9">#REF!</definedName>
    <definedName name="объем___11___2" localSheetId="9">#REF!</definedName>
    <definedName name="объем___11___4" localSheetId="9">#REF!</definedName>
    <definedName name="объем___11___6" localSheetId="9">#REF!</definedName>
    <definedName name="объем___11___8" localSheetId="9">#REF!</definedName>
    <definedName name="объем___2" localSheetId="9">#REF!</definedName>
    <definedName name="объем___2___0" localSheetId="9">#REF!</definedName>
    <definedName name="объем___2___0___0" localSheetId="9">#REF!</definedName>
    <definedName name="объем___2___0___0___0" localSheetId="9">#REF!</definedName>
    <definedName name="объем___2___1" localSheetId="9">#REF!</definedName>
    <definedName name="объем___2___10" localSheetId="9">#REF!</definedName>
    <definedName name="объем___2___12" localSheetId="9">#REF!</definedName>
    <definedName name="объем___2___2" localSheetId="9">#REF!</definedName>
    <definedName name="объем___2___3" localSheetId="9">#REF!</definedName>
    <definedName name="объем___2___4" localSheetId="9">#REF!</definedName>
    <definedName name="объем___2___6" localSheetId="9">#REF!</definedName>
    <definedName name="объем___2___8" localSheetId="9">#REF!</definedName>
    <definedName name="объем___3" localSheetId="9">#REF!</definedName>
    <definedName name="объем___3___0" localSheetId="9">#REF!</definedName>
    <definedName name="объем___3___10" localSheetId="9">#REF!</definedName>
    <definedName name="объем___3___2" localSheetId="9">#REF!</definedName>
    <definedName name="объем___3___3" localSheetId="9">#REF!</definedName>
    <definedName name="объем___3___4" localSheetId="9">#REF!</definedName>
    <definedName name="объем___3___6" localSheetId="9">#REF!</definedName>
    <definedName name="объем___3___8" localSheetId="9">#REF!</definedName>
    <definedName name="объем___4" localSheetId="9">#REF!</definedName>
    <definedName name="объем___4___0___0" localSheetId="9">#REF!</definedName>
    <definedName name="объем___4___0___0___0" localSheetId="9">#REF!</definedName>
    <definedName name="объем___4___10" localSheetId="9">#REF!</definedName>
    <definedName name="объем___4___12" localSheetId="9">#REF!</definedName>
    <definedName name="объем___4___2" localSheetId="9">#REF!</definedName>
    <definedName name="объем___4___3" localSheetId="9">#REF!</definedName>
    <definedName name="объем___4___4" localSheetId="9">#REF!</definedName>
    <definedName name="объем___4___6" localSheetId="9">#REF!</definedName>
    <definedName name="объем___4___8" localSheetId="9">#REF!</definedName>
    <definedName name="объем___5___0" localSheetId="9">#REF!</definedName>
    <definedName name="объем___5___0___0" localSheetId="9">#REF!</definedName>
    <definedName name="объем___5___0___0___0" localSheetId="9">#REF!</definedName>
    <definedName name="объем___6___0" localSheetId="9">#REF!</definedName>
    <definedName name="объем___6___0___0" localSheetId="9">#REF!</definedName>
    <definedName name="объем___6___0___0___0" localSheetId="9">#REF!</definedName>
    <definedName name="объем___6___1" localSheetId="9">#REF!</definedName>
    <definedName name="объем___6___10" localSheetId="9">#REF!</definedName>
    <definedName name="объем___6___12" localSheetId="9">#REF!</definedName>
    <definedName name="объем___6___2" localSheetId="9">#REF!</definedName>
    <definedName name="объем___6___4" localSheetId="9">#REF!</definedName>
    <definedName name="объем___6___6" localSheetId="9">#REF!</definedName>
    <definedName name="объем___6___8" localSheetId="9">#REF!</definedName>
    <definedName name="объем___7" localSheetId="9">#REF!</definedName>
    <definedName name="объем___7___0" localSheetId="9">#REF!</definedName>
    <definedName name="объем___7___10" localSheetId="9">#REF!</definedName>
    <definedName name="объем___7___2" localSheetId="9">#REF!</definedName>
    <definedName name="объем___7___4" localSheetId="9">#REF!</definedName>
    <definedName name="объем___7___6" localSheetId="9">#REF!</definedName>
    <definedName name="объем___7___8" localSheetId="9">#REF!</definedName>
    <definedName name="объем___8" localSheetId="9">#REF!</definedName>
    <definedName name="объем___8___0" localSheetId="9">#REF!</definedName>
    <definedName name="объем___8___0___0" localSheetId="9">#REF!</definedName>
    <definedName name="объем___8___0___0___0" localSheetId="9">#REF!</definedName>
    <definedName name="объем___8___1" localSheetId="9">#REF!</definedName>
    <definedName name="объем___8___10" localSheetId="9">#REF!</definedName>
    <definedName name="объем___8___12" localSheetId="9">#REF!</definedName>
    <definedName name="объем___8___2" localSheetId="9">#REF!</definedName>
    <definedName name="объем___8___4" localSheetId="9">#REF!</definedName>
    <definedName name="объем___8___6" localSheetId="9">#REF!</definedName>
    <definedName name="объем___8___8" localSheetId="9">#REF!</definedName>
    <definedName name="объем___9" localSheetId="9">#REF!</definedName>
    <definedName name="объем___9___0" localSheetId="9">#REF!</definedName>
    <definedName name="объем___9___0___0" localSheetId="9">#REF!</definedName>
    <definedName name="объем___9___0___0___0" localSheetId="9">#REF!</definedName>
    <definedName name="объем___9___10" localSheetId="9">#REF!</definedName>
    <definedName name="объем___9___2" localSheetId="9">#REF!</definedName>
    <definedName name="объем___9___4" localSheetId="9">#REF!</definedName>
    <definedName name="объем___9___6" localSheetId="9">#REF!</definedName>
    <definedName name="объем___9___8" localSheetId="9">#REF!</definedName>
    <definedName name="объем1" localSheetId="9">#REF!</definedName>
    <definedName name="оо" localSheetId="9">#REF!</definedName>
    <definedName name="ооо" localSheetId="9">#REF!</definedName>
    <definedName name="ООС" localSheetId="9">#REF!</definedName>
    <definedName name="орп" localSheetId="9">[41]Смета!#REF!</definedName>
    <definedName name="основное" localSheetId="9">#REF!</definedName>
    <definedName name="оыкпвапр" localSheetId="9">#REF!</definedName>
    <definedName name="п" localSheetId="9">#REF!</definedName>
    <definedName name="Площадь" localSheetId="9">#REF!</definedName>
    <definedName name="Площадь_нелинейных_объектов" localSheetId="9">#REF!</definedName>
    <definedName name="Площадь_планшетов" localSheetId="9">#REF!</definedName>
    <definedName name="ПНР_РРЛ" localSheetId="9">#REF!</definedName>
    <definedName name="Поправочные_коэффициенты_по_письму_Госстроя_от_25.12.90___0" localSheetId="9">#REF!</definedName>
    <definedName name="Поправочные_коэффициенты_по_письму_Госстроя_от_25.12.90___0___0" localSheetId="9">#REF!</definedName>
    <definedName name="Поправочные_коэффициенты_по_письму_Госстроя_от_25.12.90___0___0___0" localSheetId="9">#REF!</definedName>
    <definedName name="Поправочные_коэффициенты_по_письму_Госстроя_от_25.12.90___0___0___0___0" localSheetId="9">#REF!</definedName>
    <definedName name="Поправочные_коэффициенты_по_письму_Госстроя_от_25.12.90___0___0___2" localSheetId="9">#REF!</definedName>
    <definedName name="Поправочные_коэффициенты_по_письму_Госстроя_от_25.12.90___0___0___3" localSheetId="9">#REF!</definedName>
    <definedName name="Поправочные_коэффициенты_по_письму_Госстроя_от_25.12.90___0___0___4" localSheetId="9">#REF!</definedName>
    <definedName name="Поправочные_коэффициенты_по_письму_Госстроя_от_25.12.90___0___1" localSheetId="9">#REF!</definedName>
    <definedName name="Поправочные_коэффициенты_по_письму_Госстроя_от_25.12.90___0___10" localSheetId="9">#REF!</definedName>
    <definedName name="Поправочные_коэффициенты_по_письму_Госстроя_от_25.12.90___0___12" localSheetId="9">#REF!</definedName>
    <definedName name="Поправочные_коэффициенты_по_письму_Госстроя_от_25.12.90___0___2" localSheetId="9">#REF!</definedName>
    <definedName name="Поправочные_коэффициенты_по_письму_Госстроя_от_25.12.90___0___2___0" localSheetId="9">#REF!</definedName>
    <definedName name="Поправочные_коэффициенты_по_письму_Госстроя_от_25.12.90___0___3" localSheetId="9">#REF!</definedName>
    <definedName name="Поправочные_коэффициенты_по_письму_Госстроя_от_25.12.90___0___3___0" localSheetId="9">#REF!</definedName>
    <definedName name="Поправочные_коэффициенты_по_письму_Госстроя_от_25.12.90___0___4" localSheetId="9">#REF!</definedName>
    <definedName name="Поправочные_коэффициенты_по_письму_Госстроя_от_25.12.90___0___5" localSheetId="9">#REF!</definedName>
    <definedName name="Поправочные_коэффициенты_по_письму_Госстроя_от_25.12.90___0___6" localSheetId="9">#REF!</definedName>
    <definedName name="Поправочные_коэффициенты_по_письму_Госстроя_от_25.12.90___0___8" localSheetId="9">#REF!</definedName>
    <definedName name="Поправочные_коэффициенты_по_письму_Госстроя_от_25.12.90___1" localSheetId="9">#REF!</definedName>
    <definedName name="Поправочные_коэффициенты_по_письму_Госстроя_от_25.12.90___1___0" localSheetId="9">#REF!</definedName>
    <definedName name="Поправочные_коэффициенты_по_письму_Госстроя_от_25.12.90___1___3" localSheetId="9">#REF!</definedName>
    <definedName name="Поправочные_коэффициенты_по_письму_Госстроя_от_25.12.90___10" localSheetId="9">#REF!</definedName>
    <definedName name="Поправочные_коэффициенты_по_письму_Госстроя_от_25.12.90___10___0___0" localSheetId="9">#REF!</definedName>
    <definedName name="Поправочные_коэффициенты_по_письму_Госстроя_от_25.12.90___10___1" localSheetId="9">#REF!</definedName>
    <definedName name="Поправочные_коэффициенты_по_письму_Госстроя_от_25.12.90___10___10" localSheetId="9">#REF!</definedName>
    <definedName name="Поправочные_коэффициенты_по_письму_Госстроя_от_25.12.90___10___12" localSheetId="9">#REF!</definedName>
    <definedName name="Поправочные_коэффициенты_по_письму_Госстроя_от_25.12.90___11" localSheetId="9">#REF!</definedName>
    <definedName name="Поправочные_коэффициенты_по_письму_Госстроя_от_25.12.90___11___10" localSheetId="9">#REF!</definedName>
    <definedName name="Поправочные_коэффициенты_по_письму_Госстроя_от_25.12.90___11___2" localSheetId="9">#REF!</definedName>
    <definedName name="Поправочные_коэффициенты_по_письму_Госстроя_от_25.12.90___11___4" localSheetId="9">#REF!</definedName>
    <definedName name="Поправочные_коэффициенты_по_письму_Госстроя_от_25.12.90___11___6" localSheetId="9">#REF!</definedName>
    <definedName name="Поправочные_коэффициенты_по_письму_Госстроя_от_25.12.90___11___8" localSheetId="9">#REF!</definedName>
    <definedName name="Поправочные_коэффициенты_по_письму_Госстроя_от_25.12.90___2" localSheetId="9">#REF!</definedName>
    <definedName name="Поправочные_коэффициенты_по_письму_Госстроя_от_25.12.90___2___0" localSheetId="9">#REF!</definedName>
    <definedName name="Поправочные_коэффициенты_по_письму_Госстроя_от_25.12.90___2___0___0" localSheetId="9">#REF!</definedName>
    <definedName name="Поправочные_коэффициенты_по_письму_Госстроя_от_25.12.90___2___0___0___0" localSheetId="9">#REF!</definedName>
    <definedName name="Поправочные_коэффициенты_по_письму_Госстроя_от_25.12.90___2___1" localSheetId="9">#REF!</definedName>
    <definedName name="Поправочные_коэффициенты_по_письму_Госстроя_от_25.12.90___2___10" localSheetId="9">#REF!</definedName>
    <definedName name="Поправочные_коэффициенты_по_письму_Госстроя_от_25.12.90___2___12" localSheetId="9">#REF!</definedName>
    <definedName name="Поправочные_коэффициенты_по_письму_Госстроя_от_25.12.90___2___2" localSheetId="9">#REF!</definedName>
    <definedName name="Поправочные_коэффициенты_по_письму_Госстроя_от_25.12.90___2___3" localSheetId="9">#REF!</definedName>
    <definedName name="Поправочные_коэффициенты_по_письму_Госстроя_от_25.12.90___2___4" localSheetId="9">#REF!</definedName>
    <definedName name="Поправочные_коэффициенты_по_письму_Госстроя_от_25.12.90___2___6" localSheetId="9">#REF!</definedName>
    <definedName name="Поправочные_коэффициенты_по_письму_Госстроя_от_25.12.90___2___8" localSheetId="9">#REF!</definedName>
    <definedName name="Поправочные_коэффициенты_по_письму_Госстроя_от_25.12.90___3" localSheetId="9">#REF!</definedName>
    <definedName name="Поправочные_коэффициенты_по_письму_Госстроя_от_25.12.90___3___0" localSheetId="9">#REF!</definedName>
    <definedName name="Поправочные_коэффициенты_по_письму_Госстроя_от_25.12.90___3___0___2" localSheetId="9">#REF!</definedName>
    <definedName name="Поправочные_коэффициенты_по_письму_Госстроя_от_25.12.90___3___10" localSheetId="9">#REF!</definedName>
    <definedName name="Поправочные_коэффициенты_по_письму_Госстроя_от_25.12.90___3___2" localSheetId="9">#REF!</definedName>
    <definedName name="Поправочные_коэффициенты_по_письму_Госстроя_от_25.12.90___3___3" localSheetId="9">#REF!</definedName>
    <definedName name="Поправочные_коэффициенты_по_письму_Госстроя_от_25.12.90___3___4" localSheetId="9">#REF!</definedName>
    <definedName name="Поправочные_коэффициенты_по_письму_Госстроя_от_25.12.90___3___6" localSheetId="9">#REF!</definedName>
    <definedName name="Поправочные_коэффициенты_по_письму_Госстроя_от_25.12.90___3___8" localSheetId="9">#REF!</definedName>
    <definedName name="Поправочные_коэффициенты_по_письму_Госстроя_от_25.12.90___4" localSheetId="9">#REF!</definedName>
    <definedName name="Поправочные_коэффициенты_по_письму_Госстроя_от_25.12.90___4___0___0" localSheetId="9">#REF!</definedName>
    <definedName name="Поправочные_коэффициенты_по_письму_Госстроя_от_25.12.90___4___0___0___0" localSheetId="9">#REF!</definedName>
    <definedName name="Поправочные_коэффициенты_по_письму_Госстроя_от_25.12.90___4___0___2" localSheetId="9">#REF!</definedName>
    <definedName name="Поправочные_коэффициенты_по_письму_Госстроя_от_25.12.90___4___0___4" localSheetId="9">#REF!</definedName>
    <definedName name="Поправочные_коэффициенты_по_письму_Госстроя_от_25.12.90___4___10" localSheetId="9">#REF!</definedName>
    <definedName name="Поправочные_коэффициенты_по_письму_Госстроя_от_25.12.90___4___12" localSheetId="9">#REF!</definedName>
    <definedName name="Поправочные_коэффициенты_по_письму_Госстроя_от_25.12.90___4___2" localSheetId="9">#REF!</definedName>
    <definedName name="Поправочные_коэффициенты_по_письму_Госстроя_от_25.12.90___4___3" localSheetId="9">#REF!</definedName>
    <definedName name="Поправочные_коэффициенты_по_письму_Госстроя_от_25.12.90___4___3___0" localSheetId="9">#REF!</definedName>
    <definedName name="Поправочные_коэффициенты_по_письму_Госстроя_от_25.12.90___4___4" localSheetId="9">#REF!</definedName>
    <definedName name="Поправочные_коэффициенты_по_письму_Госстроя_от_25.12.90___4___6" localSheetId="9">#REF!</definedName>
    <definedName name="Поправочные_коэффициенты_по_письму_Госстроя_от_25.12.90___4___8" localSheetId="9">#REF!</definedName>
    <definedName name="Поправочные_коэффициенты_по_письму_Госстроя_от_25.12.90___5___0" localSheetId="9">#REF!</definedName>
    <definedName name="Поправочные_коэффициенты_по_письму_Госстроя_от_25.12.90___5___0___0" localSheetId="9">#REF!</definedName>
    <definedName name="Поправочные_коэффициенты_по_письму_Госстроя_от_25.12.90___5___0___0___0" localSheetId="9">#REF!</definedName>
    <definedName name="Поправочные_коэффициенты_по_письму_Госстроя_от_25.12.90___6___0" localSheetId="9">#REF!</definedName>
    <definedName name="Поправочные_коэффициенты_по_письму_Госстроя_от_25.12.90___6___0___0" localSheetId="9">#REF!</definedName>
    <definedName name="Поправочные_коэффициенты_по_письму_Госстроя_от_25.12.90___6___0___0___0" localSheetId="9">#REF!</definedName>
    <definedName name="Поправочные_коэффициенты_по_письму_Госстроя_от_25.12.90___6___1" localSheetId="9">#REF!</definedName>
    <definedName name="Поправочные_коэффициенты_по_письму_Госстроя_от_25.12.90___6___10" localSheetId="9">#REF!</definedName>
    <definedName name="Поправочные_коэффициенты_по_письму_Госстроя_от_25.12.90___6___12" localSheetId="9">#REF!</definedName>
    <definedName name="Поправочные_коэффициенты_по_письму_Госстроя_от_25.12.90___6___2" localSheetId="9">#REF!</definedName>
    <definedName name="Поправочные_коэффициенты_по_письму_Госстроя_от_25.12.90___6___4" localSheetId="9">#REF!</definedName>
    <definedName name="Поправочные_коэффициенты_по_письму_Госстроя_от_25.12.90___6___6" localSheetId="9">#REF!</definedName>
    <definedName name="Поправочные_коэффициенты_по_письму_Госстроя_от_25.12.90___6___8" localSheetId="9">#REF!</definedName>
    <definedName name="Поправочные_коэффициенты_по_письму_Госстроя_от_25.12.90___7" localSheetId="9">#REF!</definedName>
    <definedName name="Поправочные_коэффициенты_по_письму_Госстроя_от_25.12.90___7___0" localSheetId="9">#REF!</definedName>
    <definedName name="Поправочные_коэффициенты_по_письму_Госстроя_от_25.12.90___7___10" localSheetId="9">#REF!</definedName>
    <definedName name="Поправочные_коэффициенты_по_письму_Госстроя_от_25.12.90___7___2" localSheetId="9">#REF!</definedName>
    <definedName name="Поправочные_коэффициенты_по_письму_Госстроя_от_25.12.90___7___4" localSheetId="9">#REF!</definedName>
    <definedName name="Поправочные_коэффициенты_по_письму_Госстроя_от_25.12.90___7___6" localSheetId="9">#REF!</definedName>
    <definedName name="Поправочные_коэффициенты_по_письму_Госстроя_от_25.12.90___7___8" localSheetId="9">#REF!</definedName>
    <definedName name="Поправочные_коэффициенты_по_письму_Госстроя_от_25.12.90___8" localSheetId="9">#REF!</definedName>
    <definedName name="Поправочные_коэффициенты_по_письму_Госстроя_от_25.12.90___8___0" localSheetId="9">#REF!</definedName>
    <definedName name="Поправочные_коэффициенты_по_письму_Госстроя_от_25.12.90___8___0___0" localSheetId="9">#REF!</definedName>
    <definedName name="Поправочные_коэффициенты_по_письму_Госстроя_от_25.12.90___8___0___0___0" localSheetId="9">#REF!</definedName>
    <definedName name="Поправочные_коэффициенты_по_письму_Госстроя_от_25.12.90___8___1" localSheetId="9">#REF!</definedName>
    <definedName name="Поправочные_коэффициенты_по_письму_Госстроя_от_25.12.90___8___10" localSheetId="9">#REF!</definedName>
    <definedName name="Поправочные_коэффициенты_по_письму_Госстроя_от_25.12.90___8___12" localSheetId="9">#REF!</definedName>
    <definedName name="Поправочные_коэффициенты_по_письму_Госстроя_от_25.12.90___8___2" localSheetId="9">#REF!</definedName>
    <definedName name="Поправочные_коэффициенты_по_письму_Госстроя_от_25.12.90___8___4" localSheetId="9">#REF!</definedName>
    <definedName name="Поправочные_коэффициенты_по_письму_Госстроя_от_25.12.90___8___6" localSheetId="9">#REF!</definedName>
    <definedName name="Поправочные_коэффициенты_по_письму_Госстроя_от_25.12.90___8___8" localSheetId="9">#REF!</definedName>
    <definedName name="Поправочные_коэффициенты_по_письму_Госстроя_от_25.12.90___9" localSheetId="9">#REF!</definedName>
    <definedName name="Поправочные_коэффициенты_по_письму_Госстроя_от_25.12.90___9___0" localSheetId="9">#REF!</definedName>
    <definedName name="Поправочные_коэффициенты_по_письму_Госстроя_от_25.12.90___9___0___0" localSheetId="9">#REF!</definedName>
    <definedName name="Поправочные_коэффициенты_по_письму_Госстроя_от_25.12.90___9___0___0___0" localSheetId="9">#REF!</definedName>
    <definedName name="Поправочные_коэффициенты_по_письму_Госстроя_от_25.12.90___9___10" localSheetId="9">#REF!</definedName>
    <definedName name="Поправочные_коэффициенты_по_письму_Госстроя_от_25.12.90___9___2" localSheetId="9">#REF!</definedName>
    <definedName name="Поправочные_коэффициенты_по_письму_Госстроя_от_25.12.90___9___4" localSheetId="9">#REF!</definedName>
    <definedName name="Поправочные_коэффициенты_по_письму_Госстроя_от_25.12.90___9___6" localSheetId="9">#REF!</definedName>
    <definedName name="Поправочные_коэффициенты_по_письму_Госстроя_от_25.12.90___9___8" localSheetId="9">#REF!</definedName>
    <definedName name="ппп" localSheetId="9">#REF!</definedName>
    <definedName name="пппппп" localSheetId="9">#REF!</definedName>
    <definedName name="про" localSheetId="9">#REF!</definedName>
    <definedName name="пробная" localSheetId="9">#REF!</definedName>
    <definedName name="пушк.тр09." localSheetId="9">#REF!</definedName>
    <definedName name="р" localSheetId="9">#REF!</definedName>
    <definedName name="рапреап" localSheetId="9">#REF!</definedName>
    <definedName name="Расход_меди_кг_км_с_отходами" localSheetId="9">#REF!</definedName>
    <definedName name="РД" localSheetId="9">#REF!</definedName>
    <definedName name="реестр" localSheetId="9">#REF!</definedName>
    <definedName name="Резерв08." localSheetId="9">#REF!</definedName>
    <definedName name="ролддж" localSheetId="9">#REF!</definedName>
    <definedName name="рома1" localSheetId="9">'[17]Кабель'!$FQ$420:$FQ$1102</definedName>
    <definedName name="ророоо" localSheetId="9">#REF!</definedName>
    <definedName name="рпв" localSheetId="9">#REF!</definedName>
    <definedName name="Руководитель" localSheetId="9">#REF!</definedName>
    <definedName name="с123456789" localSheetId="9">#REF!</definedName>
    <definedName name="СКИДКА_в_КОЛЬЧУГ" localSheetId="9">#REF!</definedName>
    <definedName name="см" localSheetId="9">#REF!</definedName>
    <definedName name="См5" localSheetId="9">#REF!</definedName>
    <definedName name="СМ9" localSheetId="9">#REF!</definedName>
    <definedName name="см91" localSheetId="9">#REF!</definedName>
    <definedName name="смежное" localSheetId="9">#REF!</definedName>
    <definedName name="сми" localSheetId="9">#REF!</definedName>
    <definedName name="СМР" localSheetId="9">#REF!</definedName>
    <definedName name="Согласование" localSheetId="9">#REF!</definedName>
    <definedName name="Составитель" localSheetId="9">#REF!</definedName>
    <definedName name="ссс" localSheetId="9">#REF!</definedName>
    <definedName name="старое" localSheetId="9">#REF!</definedName>
    <definedName name="Строительная_полоса" localSheetId="9">#REF!</definedName>
    <definedName name="Субподряд" localSheetId="9">#REF!</definedName>
    <definedName name="СубподрядП" localSheetId="9">#REF!</definedName>
    <definedName name="текст10" localSheetId="9">#REF!</definedName>
    <definedName name="текст11" localSheetId="9">#REF!</definedName>
    <definedName name="текст12" localSheetId="9">#REF!</definedName>
    <definedName name="текст2" localSheetId="9">#REF!</definedName>
    <definedName name="текст3" localSheetId="9">#REF!</definedName>
    <definedName name="текст7" localSheetId="9">#REF!</definedName>
    <definedName name="текст8" localSheetId="9">#REF!</definedName>
    <definedName name="текст9" localSheetId="9">#REF!</definedName>
    <definedName name="Титул00" localSheetId="9">#REF!</definedName>
    <definedName name="Титул01" localSheetId="9">#REF!</definedName>
    <definedName name="Титул02" localSheetId="9">#REF!</definedName>
    <definedName name="Титул03" localSheetId="9">#REF!</definedName>
    <definedName name="Титул04" localSheetId="9">#REF!</definedName>
    <definedName name="Титул05" localSheetId="9">#REF!</definedName>
    <definedName name="Титул06" localSheetId="9">#REF!</definedName>
    <definedName name="топ1" localSheetId="9">#REF!</definedName>
    <definedName name="топ2" localSheetId="9">#REF!</definedName>
    <definedName name="топо" localSheetId="9">#REF!</definedName>
    <definedName name="топогр1" localSheetId="9">#REF!</definedName>
    <definedName name="топограф" localSheetId="9">#REF!</definedName>
    <definedName name="ТС1" localSheetId="9">#REF!</definedName>
    <definedName name="тула1" localSheetId="9">[17]Кабель!$A$1:$A$136,[17]Кабель!#REF!,[17]Кабель!$FQ$1:$FQ$136,#REF!,[17]Кабель!#REF!,#REF!,[17]Кабель!$A$420:$A$1102,[17]Кабель!#REF!,[17]Кабель!$FQ$420:$FQ$1102</definedName>
    <definedName name="тьбю" localSheetId="9">#REF!</definedName>
    <definedName name="уацуйцй" localSheetId="9">#REF!</definedName>
    <definedName name="Услуги01." localSheetId="9">#REF!</definedName>
    <definedName name="Услуги02.002" localSheetId="9">#REF!</definedName>
    <definedName name="уцуц" localSheetId="9">#REF!</definedName>
    <definedName name="Участок" localSheetId="9">#REF!</definedName>
    <definedName name="ф1007" localSheetId="9">#REF!</definedName>
    <definedName name="ф1015" localSheetId="9">#REF!</definedName>
    <definedName name="ф1301" localSheetId="9">#REF!</definedName>
    <definedName name="ф1308" localSheetId="9">#REF!</definedName>
    <definedName name="ф1532" localSheetId="9">#REF!</definedName>
    <definedName name="ф1539" localSheetId="9">#REF!</definedName>
    <definedName name="ф1544" localSheetId="9">#REF!</definedName>
    <definedName name="ф1568" localSheetId="9">#REF!</definedName>
    <definedName name="ф1594" localSheetId="9">#REF!</definedName>
    <definedName name="ф1745" localSheetId="9">#REF!</definedName>
    <definedName name="ф1773" localSheetId="9">#REF!</definedName>
    <definedName name="ф1975" localSheetId="9">#REF!</definedName>
    <definedName name="ф2030" localSheetId="9">#REF!</definedName>
    <definedName name="ф2032" localSheetId="9">#REF!</definedName>
    <definedName name="ф2080" localSheetId="9">#REF!</definedName>
    <definedName name="ф2082" localSheetId="9">#REF!</definedName>
    <definedName name="ф2085" localSheetId="9">#REF!</definedName>
    <definedName name="ф2104" localSheetId="9">#REF!</definedName>
    <definedName name="ф2118" localSheetId="9">#REF!</definedName>
    <definedName name="ф2170" localSheetId="9">#REF!</definedName>
    <definedName name="ф2174" localSheetId="9">#REF!</definedName>
    <definedName name="ф2221" localSheetId="9">#REF!</definedName>
    <definedName name="ф2419" localSheetId="9">#REF!</definedName>
    <definedName name="ф2559" localSheetId="9">#REF!</definedName>
    <definedName name="ф2797" localSheetId="9">#REF!</definedName>
    <definedName name="ф2838" localSheetId="9">#REF!</definedName>
    <definedName name="ф2846" localSheetId="9">#REF!</definedName>
    <definedName name="ф2898" localSheetId="9">#REF!</definedName>
    <definedName name="ф3044" localSheetId="9">#REF!</definedName>
    <definedName name="ф3083" localSheetId="9">#REF!</definedName>
    <definedName name="ф3128" localSheetId="9">#REF!</definedName>
    <definedName name="ф3142" localSheetId="9">#REF!</definedName>
    <definedName name="ф3176" localSheetId="9">#REF!</definedName>
    <definedName name="ф3177" localSheetId="9">#REF!</definedName>
    <definedName name="ф3377" localSheetId="9">#REF!</definedName>
    <definedName name="ф3520" localSheetId="9">#REF!</definedName>
    <definedName name="ф3703" localSheetId="9">#REF!</definedName>
    <definedName name="ф3715" localSheetId="9">#REF!</definedName>
    <definedName name="ф3754" localSheetId="9">#REF!</definedName>
    <definedName name="ф390" localSheetId="9">#REF!</definedName>
    <definedName name="ф4525" localSheetId="9">#REF!</definedName>
    <definedName name="ф4669" localSheetId="9">#REF!</definedName>
    <definedName name="ф660" localSheetId="9">#REF!</definedName>
    <definedName name="фф2074" localSheetId="9">#REF!</definedName>
    <definedName name="ффыв" localSheetId="9">#REF!</definedName>
    <definedName name="фыв" localSheetId="9">#REF!</definedName>
    <definedName name="цена___0" localSheetId="9">#REF!</definedName>
    <definedName name="цена___0___0" localSheetId="9">#REF!</definedName>
    <definedName name="цена___0___0___0" localSheetId="9">#REF!</definedName>
    <definedName name="цена___0___0___0___0" localSheetId="9">#REF!</definedName>
    <definedName name="цена___0___0___2" localSheetId="9">#REF!</definedName>
    <definedName name="цена___0___0___3" localSheetId="9">#REF!</definedName>
    <definedName name="цена___0___0___4" localSheetId="9">#REF!</definedName>
    <definedName name="цена___0___1" localSheetId="9">#REF!</definedName>
    <definedName name="цена___0___10" localSheetId="9">#REF!</definedName>
    <definedName name="цена___0___12" localSheetId="9">#REF!</definedName>
    <definedName name="цена___0___2" localSheetId="9">#REF!</definedName>
    <definedName name="цена___0___2___0" localSheetId="9">#REF!</definedName>
    <definedName name="цена___0___3" localSheetId="9">#REF!</definedName>
    <definedName name="цена___0___4" localSheetId="9">#REF!</definedName>
    <definedName name="цена___0___5" localSheetId="9">#REF!</definedName>
    <definedName name="цена___0___6" localSheetId="9">#REF!</definedName>
    <definedName name="цена___0___8" localSheetId="9">#REF!</definedName>
    <definedName name="цена___1" localSheetId="9">#REF!</definedName>
    <definedName name="цена___1___0" localSheetId="9">#REF!</definedName>
    <definedName name="цена___10" localSheetId="9">#REF!</definedName>
    <definedName name="цена___10___0___0" localSheetId="9">#REF!</definedName>
    <definedName name="цена___10___1" localSheetId="9">#REF!</definedName>
    <definedName name="цена___10___10" localSheetId="9">#REF!</definedName>
    <definedName name="цена___10___12" localSheetId="9">#REF!</definedName>
    <definedName name="цена___11" localSheetId="9">#REF!</definedName>
    <definedName name="цена___11___10" localSheetId="9">#REF!</definedName>
    <definedName name="цена___11___2" localSheetId="9">#REF!</definedName>
    <definedName name="цена___11___4" localSheetId="9">#REF!</definedName>
    <definedName name="цена___11___6" localSheetId="9">#REF!</definedName>
    <definedName name="цена___11___8" localSheetId="9">#REF!</definedName>
    <definedName name="цена___2" localSheetId="9">#REF!</definedName>
    <definedName name="цена___2___0" localSheetId="9">#REF!</definedName>
    <definedName name="цена___2___0___0" localSheetId="9">#REF!</definedName>
    <definedName name="цена___2___0___0___0" localSheetId="9">#REF!</definedName>
    <definedName name="цена___2___1" localSheetId="9">#REF!</definedName>
    <definedName name="цена___2___10" localSheetId="9">#REF!</definedName>
    <definedName name="цена___2___12" localSheetId="9">#REF!</definedName>
    <definedName name="цена___2___2" localSheetId="9">#REF!</definedName>
    <definedName name="цена___2___3" localSheetId="9">#REF!</definedName>
    <definedName name="цена___2___4" localSheetId="9">#REF!</definedName>
    <definedName name="цена___2___6" localSheetId="9">#REF!</definedName>
    <definedName name="цена___2___8" localSheetId="9">#REF!</definedName>
    <definedName name="цена___3" localSheetId="9">#REF!</definedName>
    <definedName name="цена___3___0" localSheetId="9">#REF!</definedName>
    <definedName name="цена___3___10" localSheetId="9">#REF!</definedName>
    <definedName name="цена___3___2" localSheetId="9">#REF!</definedName>
    <definedName name="цена___3___3" localSheetId="9">#REF!</definedName>
    <definedName name="цена___3___4" localSheetId="9">#REF!</definedName>
    <definedName name="цена___3___6" localSheetId="9">#REF!</definedName>
    <definedName name="цена___3___8" localSheetId="9">#REF!</definedName>
    <definedName name="цена___4" localSheetId="9">#REF!</definedName>
    <definedName name="цена___4___0___0" localSheetId="9">#REF!</definedName>
    <definedName name="цена___4___0___0___0" localSheetId="9">#REF!</definedName>
    <definedName name="цена___4___10" localSheetId="9">#REF!</definedName>
    <definedName name="цена___4___12" localSheetId="9">#REF!</definedName>
    <definedName name="цена___4___2" localSheetId="9">#REF!</definedName>
    <definedName name="цена___4___3" localSheetId="9">#REF!</definedName>
    <definedName name="цена___4___4" localSheetId="9">#REF!</definedName>
    <definedName name="цена___4___6" localSheetId="9">#REF!</definedName>
    <definedName name="цена___4___8" localSheetId="9">#REF!</definedName>
    <definedName name="цена___5___0" localSheetId="9">#REF!</definedName>
    <definedName name="цена___5___0___0" localSheetId="9">#REF!</definedName>
    <definedName name="цена___5___0___0___0" localSheetId="9">#REF!</definedName>
    <definedName name="цена___6___0" localSheetId="9">#REF!</definedName>
    <definedName name="цена___6___0___0" localSheetId="9">#REF!</definedName>
    <definedName name="цена___6___0___0___0" localSheetId="9">#REF!</definedName>
    <definedName name="цена___6___1" localSheetId="9">#REF!</definedName>
    <definedName name="цена___6___10" localSheetId="9">#REF!</definedName>
    <definedName name="цена___6___12" localSheetId="9">#REF!</definedName>
    <definedName name="цена___6___2" localSheetId="9">#REF!</definedName>
    <definedName name="цена___6___4" localSheetId="9">#REF!</definedName>
    <definedName name="цена___6___6" localSheetId="9">#REF!</definedName>
    <definedName name="цена___6___8" localSheetId="9">#REF!</definedName>
    <definedName name="цена___7" localSheetId="9">#REF!</definedName>
    <definedName name="цена___7___0" localSheetId="9">#REF!</definedName>
    <definedName name="цена___7___10" localSheetId="9">#REF!</definedName>
    <definedName name="цена___7___2" localSheetId="9">#REF!</definedName>
    <definedName name="цена___7___4" localSheetId="9">#REF!</definedName>
    <definedName name="цена___7___6" localSheetId="9">#REF!</definedName>
    <definedName name="цена___7___8" localSheetId="9">#REF!</definedName>
    <definedName name="цена___8" localSheetId="9">#REF!</definedName>
    <definedName name="цена___8___0" localSheetId="9">#REF!</definedName>
    <definedName name="цена___8___0___0" localSheetId="9">#REF!</definedName>
    <definedName name="цена___8___0___0___0" localSheetId="9">#REF!</definedName>
    <definedName name="цена___8___1" localSheetId="9">#REF!</definedName>
    <definedName name="цена___8___10" localSheetId="9">#REF!</definedName>
    <definedName name="цена___8___12" localSheetId="9">#REF!</definedName>
    <definedName name="цена___8___2" localSheetId="9">#REF!</definedName>
    <definedName name="цена___8___4" localSheetId="9">#REF!</definedName>
    <definedName name="цена___8___6" localSheetId="9">#REF!</definedName>
    <definedName name="цена___8___8" localSheetId="9">#REF!</definedName>
    <definedName name="цена___9" localSheetId="9">#REF!</definedName>
    <definedName name="цена___9___0" localSheetId="9">#REF!</definedName>
    <definedName name="цена___9___0___0" localSheetId="9">#REF!</definedName>
    <definedName name="цена___9___0___0___0" localSheetId="9">#REF!</definedName>
    <definedName name="цена___9___10" localSheetId="9">#REF!</definedName>
    <definedName name="цена___9___2" localSheetId="9">#REF!</definedName>
    <definedName name="цена___9___4" localSheetId="9">#REF!</definedName>
    <definedName name="цена___9___6" localSheetId="9">#REF!</definedName>
    <definedName name="цена___9___8" localSheetId="9">#REF!</definedName>
    <definedName name="цук" localSheetId="9">#REF!</definedName>
    <definedName name="чс" localSheetId="9">#REF!</definedName>
    <definedName name="чть" localSheetId="9">#REF!</definedName>
    <definedName name="ш67890" localSheetId="9">#REF!</definedName>
    <definedName name="шшшшшшш" localSheetId="9">#REF!</definedName>
    <definedName name="щщ" localSheetId="9">#REF!</definedName>
    <definedName name="ъхз" localSheetId="9">#REF!</definedName>
    <definedName name="ъъъъъъъъъ" localSheetId="9">#REF!</definedName>
    <definedName name="ЫВGGGGGGGGGGGGGGG" localSheetId="9">#REF!</definedName>
    <definedName name="ыцй" localSheetId="9">#REF!</definedName>
    <definedName name="эк" localSheetId="9">#REF!</definedName>
    <definedName name="эк1" localSheetId="9">#REF!</definedName>
    <definedName name="эко" localSheetId="9">#REF!</definedName>
    <definedName name="эко1" localSheetId="9">#REF!</definedName>
    <definedName name="экол1" localSheetId="9">#REF!</definedName>
    <definedName name="экол2" localSheetId="9">#REF!</definedName>
    <definedName name="эколог" localSheetId="9">#REF!</definedName>
    <definedName name="экон" localSheetId="9">#REF!</definedName>
    <definedName name="ЭПУ" localSheetId="9">#REF!</definedName>
    <definedName name="ЭПУ_СУ" localSheetId="9">#REF!</definedName>
    <definedName name="эх000" localSheetId="9">#REF!</definedName>
    <definedName name="ю123456" localSheetId="9">#REF!</definedName>
    <definedName name="ююююююююююююю" localSheetId="9">#REF!</definedName>
    <definedName name="я123456780" localSheetId="9">#REF!</definedName>
    <definedName name="явеявеявеявеявеявеявеявеявеявеявеявеявеявеявеявеявеявеявеявеявеявео" localSheetId="9">#REF!</definedName>
    <definedName name="яыкелюрфцЛОУЕИПЛЮ.Ц\о" localSheetId="9">#REF!</definedName>
    <definedName name="Print_Titles" localSheetId="10">'02-01-01 (2)'!$37:$37</definedName>
    <definedName name="_xlnm.Print_Area" localSheetId="10">'02-01-01 (2)'!$A$1:$M$530</definedName>
    <definedName name="Print_Titles" localSheetId="11">'02-01-02'!$37:$37</definedName>
    <definedName name="_xlnm.Print_Area" localSheetId="11">'02-01-02'!$A$1:$M$392</definedName>
    <definedName name="Print_Titles" localSheetId="12">'09-01-01'!$37:$37</definedName>
    <definedName name="_xlnm.Print_Area" localSheetId="12">'09-01-01'!$A$1:$M$248</definedName>
    <definedName name="Print_Titles" localSheetId="13">'09-01-02'!$37:$37</definedName>
    <definedName name="_xlnm.Print_Area" localSheetId="13">'09-01-02'!$A$1:$M$220</definedName>
    <definedName name="_\AUTOEXEC">#REF!</definedName>
    <definedName name="_\k">#REF!</definedName>
    <definedName name="_\m">#REF!</definedName>
    <definedName name="_\s">#REF!</definedName>
    <definedName name="_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6">'[1]Б.Д. ФАКТ'!#REF!</definedName>
    <definedName name="_a2">#REF!</definedName>
    <definedName name="a06_СС_Лимитированные_pre_rep">'[2]КС-2'!#REF!</definedName>
    <definedName name="a08_СС_ЗаголовокЛимит_pre_rep">'[2]КС-2'!#REF!</definedName>
    <definedName name="a2174ф2170">#REF!</definedName>
    <definedName name="a24_С_ИтогГрафы_pre_rep">'[2]КС-2'!#REF!</definedName>
    <definedName name="a2947K58">#REF!</definedName>
    <definedName name="a33_Р_Заголовок_pre_rep">'[2]КС-2'!#REF!</definedName>
    <definedName name="a34_Р_ИтогГрафы_pre_rep">'[2]КС-2'!#REF!</definedName>
    <definedName name="a51_Ст_Строка_pre_rep">'[2]КС-2'!#REF!</definedName>
    <definedName name="a766K12">#REF!</definedName>
    <definedName name="Database">#REF!</definedName>
    <definedName name="dck">[3]топография!#REF!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2">#REF!</definedName>
    <definedName name="Fuck">#REF!</definedName>
    <definedName name="ghjkl">#REF!</definedName>
    <definedName name="ijuhygtf">#REF!</definedName>
    <definedName name="Itog">#REF!</definedName>
    <definedName name="j66666666">#REF!</definedName>
    <definedName name="k">'[4]Текущие показатели'!$A$2</definedName>
    <definedName name="kkkkkkkkkkkkkk">#REF!</definedName>
    <definedName name="Nom_den">#REF!</definedName>
    <definedName name="Nom_god">#REF!</definedName>
    <definedName name="Nom_mes">#REF!</definedName>
    <definedName name="oiiuytrew">#REF!</definedName>
    <definedName name="rt">#REF!</definedName>
    <definedName name="SAM">#REF!</definedName>
    <definedName name="SM">#REF!</definedName>
    <definedName name="SM_SM">#REF!</definedName>
    <definedName name="SM_STO">#REF!</definedName>
    <definedName name="SM_STO_1">'[5]СМЕТА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VES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#REF!</definedName>
    <definedName name="аааа">'[6]ЦСП ВОЛС (спецификация ВОСП)'!#REF!</definedName>
    <definedName name="АББ_КТ">'[6]ЦСП ВОЛС (спецификация ВОСП)'!#REF!</definedName>
    <definedName name="АББ_ШМ">'[6]ЦСП ВОЛС (спецификация ВОСП)'!#REF!</definedName>
    <definedName name="ав">#REF!</definedName>
    <definedName name="ава">#REF!</definedName>
    <definedName name="АКБ">#REF!</definedName>
    <definedName name="ап">#REF!</definedName>
    <definedName name="апр">[7]топография!#REF!</definedName>
    <definedName name="ауц">#REF!</definedName>
    <definedName name="АФС">[8]топография!#REF!</definedName>
    <definedName name="БББ">'[9]Исходные данные'!$A$3:$D$20</definedName>
    <definedName name="БИРЖА">'[10]исх дан'!$B$4</definedName>
    <definedName name="БИРЖА2">'[10]исх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>#REF!</definedName>
    <definedName name="вид_сметы">'[11]база'!$G$1:$G$65536</definedName>
    <definedName name="вика">#REF!</definedName>
    <definedName name="ВЛ">#REF!</definedName>
    <definedName name="Внешний">'[12]Б.Д. ФАКТ'!$A$6:$A$4745</definedName>
    <definedName name="ВнешнийП">#REF!</definedName>
    <definedName name="вравар">#REF!</definedName>
    <definedName name="выдал">'[11]база'!$E$1:$E$65536</definedName>
    <definedName name="гелог">#REF!</definedName>
    <definedName name="гео">#REF!</definedName>
    <definedName name="геол.1">#REF!</definedName>
    <definedName name="Геол_Лазаревск">[13]топография!#REF!</definedName>
    <definedName name="геол1">#REF!</definedName>
    <definedName name="геоф">#REF!</definedName>
    <definedName name="геофиз">#REF!</definedName>
    <definedName name="Гидро">[14]топография!#REF!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раница">'[10]исх дан'!$B$6</definedName>
    <definedName name="гшшг">NA()</definedName>
    <definedName name="д">#REF!</definedName>
    <definedName name="дд">[15]Смета!#REF!</definedName>
    <definedName name="дддддддддд">#REF!</definedName>
    <definedName name="декабрьперев">'[1]Б.Д.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олнение01">'[16]Смета'!$I$1:$Q$65536,'[16]Смета'!$AA$1:$CK$65536</definedName>
    <definedName name="Дополнение02">'[16]Смета'!$I$1:$Z$65536,'[16]Смета'!$AJ$1:$CK$65536</definedName>
    <definedName name="Дополнение03">'[16]Смета'!$I$1:$AI$65536,'[16]Смета'!$AS$1:$AS$65536,'[16]Смета'!$AT$1:$CK$65536</definedName>
    <definedName name="Дополнение04">'[16]Смета'!$I$1:$AR$65536,'[16]Смета'!$BB$1:$CK$65536</definedName>
    <definedName name="Дополнение05">'[16]Смета'!$I$1:$BA$65536,'[16]Смета'!$BK$1:$CK$65536</definedName>
    <definedName name="Дополнение06">'[16]Смета'!$I$1:$BJ$65536,'[16]Смета'!$BT$1:$CK$65536</definedName>
    <definedName name="Дополнение07">'[16]Смета'!$I$1:$BS$65536,'[16]Смета'!$CC$1:$CK$65536</definedName>
    <definedName name="Дост_Кавказ">[17]Кабель!#REF!</definedName>
    <definedName name="Дост_Промсервис">'[17]Кабель'!$BR$9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'[18]_21'!$AK$14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'[18]_05'!$AK$39</definedName>
    <definedName name="ДОХГ05.001">'[18]_05'!$AK$4</definedName>
    <definedName name="ДОХГ05.006">'[18]_05'!$AK$11</definedName>
    <definedName name="ДОХГ07.">'[18]_07'!$AJ$32</definedName>
    <definedName name="ДОХГ07.001">'[18]_07'!$AJ$4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'[18]_09'!$AJ$33</definedName>
    <definedName name="ДОХГ09.001">'[18]_09'!$AJ$4</definedName>
    <definedName name="ДОХГ10.">'[18]_10'!$AJ$39</definedName>
    <definedName name="ДОХГ10.001">'[18]_10'!$AJ$4</definedName>
    <definedName name="ДОХГ10.006">'[18]_10'!$AJ$11</definedName>
    <definedName name="ДОХГ11.001">'[18]_11'!$AJ$4</definedName>
    <definedName name="ДОХГ12.">'[18]_12'!$AJ$40</definedName>
    <definedName name="ДОХГ12.001">'[18]_12'!$AJ$4</definedName>
    <definedName name="ДОХГ12.003">'[18]_12'!$AJ$11</definedName>
    <definedName name="ДОХГ13.">'[18]_13'!$AK$39</definedName>
    <definedName name="ДОХГ16.">'[18]_16'!$AJ$40</definedName>
    <definedName name="ДОХГ16.001">'[18]_16'!$AJ$4</definedName>
    <definedName name="ДОХГ18.001">'[18]_18'!$AJ$3</definedName>
    <definedName name="ДОХГ21.001">'[18]_21'!$AK$4</definedName>
    <definedName name="ДОХГ24.">'[18]_24'!$AJ$32</definedName>
    <definedName name="ДОХГ29.130">'[18]_29'!$AJ$22</definedName>
    <definedName name="ДОХГО8.">#REF!</definedName>
    <definedName name="ДОХГО8.115">#REF!</definedName>
    <definedName name="ДСК">[3]топография!#REF!</definedName>
    <definedName name="ДСК1">[19]топография!#REF!</definedName>
    <definedName name="жжж">#REF!</definedName>
    <definedName name="жлжолол">#REF!</definedName>
    <definedName name="жпф">#REF!</definedName>
    <definedName name="Заказчик">#REF!</definedName>
    <definedName name="заказчики">'[11]база'!$A$1:$A$65536</definedName>
    <definedName name="ЗаказчикП">#REF!</definedName>
    <definedName name="Заключение">'[20]Списки'!$I$2:$I$4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кк">#REF!</definedName>
    <definedName name="кн99999999999999">#REF!</definedName>
    <definedName name="книга">#REF!</definedName>
    <definedName name="Код_1">[16]Смета!#REF!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'[10]исх дан'!$B$12</definedName>
    <definedName name="КОЛЬЧ_АВББШВ">'[10]исх дан'!#REF!</definedName>
    <definedName name="Командировочные_расходы">#REF!</definedName>
    <definedName name="Комп">#REF!</definedName>
    <definedName name="Конец">#REF!</definedName>
    <definedName name="конкр150">'[10]исх дан'!#REF!</definedName>
    <definedName name="конкр230">'[10]исх дан'!#REF!</definedName>
    <definedName name="конкр240">'[10]исх дан'!#REF!</definedName>
    <definedName name="КОНТРОЛЬНИК">'[10]исх дан'!#REF!</definedName>
    <definedName name="Копилка_объем">[16]Материалы!#REF!</definedName>
    <definedName name="Копилка_сумма">[16]Материалы!#REF!</definedName>
    <definedName name="КОРОБ_ДОБ_РОЗН">'[10]исх дан'!#REF!</definedName>
    <definedName name="КОРОБ_РФ">'[10]исх дан'!#REF!</definedName>
    <definedName name="Коэффициент">#REF!</definedName>
    <definedName name="Кпол">#REF!</definedName>
    <definedName name="_xlnm.Criteria">#REF!</definedName>
    <definedName name="куку">#REF!</definedName>
    <definedName name="КУРС">'[10]исх дан'!#REF!</definedName>
    <definedName name="КУРС_2Й_ЛИСТ">'[10]исх дан'!#REF!</definedName>
    <definedName name="Курс_Диалин">'[21]Эл-доп'!$U$4</definedName>
    <definedName name="КУРС_ЗАПАЗД">'[10]исх дан'!#REF!</definedName>
    <definedName name="Курс_ИЭК">'[21]Эл-доп'!$Z$4</definedName>
    <definedName name="КУРС_КОЛЬЧ">'[10]исх дан'!#REF!</definedName>
    <definedName name="КУРС_ЛУК">'[10]исх дан'!#REF!</definedName>
    <definedName name="КУРС_ЛУКИ">'[10]исх дан'!#REF!</definedName>
    <definedName name="КУРС_РК">'[10]исх дан'!#REF!</definedName>
    <definedName name="левон_опт">#REF!</definedName>
    <definedName name="левон_розн">#REF!</definedName>
    <definedName name="лист1">'[22]Кабель'!$GF$423:$GG$1102</definedName>
    <definedName name="лист1_txt">'[22]Кабель'!$GF$438:$GG$850</definedName>
    <definedName name="лист10">#REF!</definedName>
    <definedName name="лист2">[21]Электрика!#REF!,[21]Электрика!#REF!,[21]Электрика!$B$1:$B$24,[21]Электрика!$AY$1:$AZ$24,[21]Электрика!#REF!,[21]Электрика!#REF!</definedName>
    <definedName name="лист2_txt">'[21]Электрика'!$AY$69:$AZ$129</definedName>
    <definedName name="лист3">#REF!</definedName>
    <definedName name="лист3_txt">#REF!</definedName>
    <definedName name="лист4">#REF!</definedName>
    <definedName name="лист4_txt">#REF!</definedName>
    <definedName name="лист8">#REF!</definedName>
    <definedName name="лл">#REF!</definedName>
    <definedName name="ллдж">#REF!</definedName>
    <definedName name="ллл">'[6]ЦСП ВОЛС (спецификация ВОСП)'!#REF!</definedName>
    <definedName name="ло">#REF!</definedName>
    <definedName name="лол">'[2]КС-2'!#REF!</definedName>
    <definedName name="ЛУКИ">#REF!</definedName>
    <definedName name="ЛУКИ_МЕДЬ">'[10]исх дан'!#REF!</definedName>
    <definedName name="люди">'[23]Исходные данные'!$A$32:$D$44</definedName>
    <definedName name="Материалы">'[24]Исх. данные'!$A$42:$C$73</definedName>
    <definedName name="Материалы01">'[16]Материалы'!$G$1:$O$65536,'[16]Материалы'!$Y$1:$CI$65536</definedName>
    <definedName name="Материалы02">'[16]Материалы'!$G$1:$X$65536,'[16]Материалы'!$AH$1:$CI$65536</definedName>
    <definedName name="Материалы03">'[16]Материалы'!$G$1:$AG$65536,'[16]Материалы'!$AQ$1:$CI$65536</definedName>
    <definedName name="Материалы04">'[16]Материалы'!$G$1:$AP$65536,'[16]Материалы'!$AZ$1:$CI$65536</definedName>
    <definedName name="Материалы05">'[16]Материалы'!$G$1:$AY$65536,'[16]Материалы'!$BI$1:$CI$65536</definedName>
    <definedName name="Материалы06">'[16]Материалы'!$G$1:$BH$65536,'[16]Материалы'!$BR$1:$CI$65536</definedName>
    <definedName name="Материалы07">'[16]Материалы'!$G$1:$BQ$65536,'[16]Материалы'!$CA$1:$CI$65536</definedName>
    <definedName name="мииттт">#REF!</definedName>
    <definedName name="Мин.нац.">[17]Кабель!#REF!</definedName>
    <definedName name="Мин_Нац">'[10]исх дан'!$B$9</definedName>
    <definedName name="мит">#REF!</definedName>
    <definedName name="мм">#REF!</definedName>
    <definedName name="ммммм">'[6]ЦСП ВОЛС (спецификация ВОСП)'!#REF!</definedName>
    <definedName name="МММММММММ">#REF!</definedName>
    <definedName name="мое">#REF!</definedName>
    <definedName name="мрн.тунн.май">#REF!</definedName>
    <definedName name="Название_проекта">#REF!</definedName>
    <definedName name="Наименование">#REF!</definedName>
    <definedName name="НаименованиеПород">'[20]Списки'!$B$2:$B$80</definedName>
    <definedName name="НАЦ_ГОФР">'[10]исх дан'!#REF!</definedName>
    <definedName name="НАЦ_ГОФР_СПЕЦ">'[10]исх дан'!#REF!</definedName>
    <definedName name="НАЦ_КОЛЬЧ">'[10]исх дан'!#REF!</definedName>
    <definedName name="НАЦ_КОРОБ">'[10]исх дан'!#REF!</definedName>
    <definedName name="нац_метрук">'[10]исх дан'!#REF!</definedName>
    <definedName name="нац_након">#REF!</definedName>
    <definedName name="НАЦ_НЕГОРЮЧ">#REF!</definedName>
    <definedName name="НАЦ_ОПТ">'[10]исх дан'!#REF!</definedName>
    <definedName name="НАЦ_ОПТ_КОЛЬЧ">'[10]исх дан'!#REF!</definedName>
    <definedName name="НАЦ_ОПТ_КОЛЬЧ_тпп">'[10]исх дан'!#REF!</definedName>
    <definedName name="НАЦ_РЫБ">'[10]исх дан'!#REF!</definedName>
    <definedName name="НАЦ_РЫБ_КРУПН">'[10]исх дан'!#REF!</definedName>
    <definedName name="НАЦ_РЫБ_МЕЛК">'[10]исх дан'!#REF!</definedName>
    <definedName name="НАЦ_СМОЛ_АВВГ">'[10]исх дан'!#REF!</definedName>
    <definedName name="НАЦ_СМОЛ_АПВ">'[10]исх дан'!#REF!</definedName>
    <definedName name="НАЦ_СМОЛ_М">'[10]исх дан'!#REF!</definedName>
    <definedName name="НАЦ_ТУРЦ_ОПТ">#REF!</definedName>
    <definedName name="НАЦ_ТУРЦ_РОЗН">#REF!</definedName>
    <definedName name="НАЦЕНКА">'[10]исх дан'!#REF!</definedName>
    <definedName name="НАЦЕНКА_150">'[10]исх дан'!#REF!</definedName>
    <definedName name="НАЦЕНКА_СЧЕТЧ">'[10]исх дан'!#REF!</definedName>
    <definedName name="НАЦЕНКА_СЧЕТЧИКИ">'[10]исх дан'!#REF!</definedName>
    <definedName name="НГПЕГПГ">#REF!</definedName>
    <definedName name="НДС">'[10]исх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'[18]_27'!$AJ$76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'[18]_05'!$AK$121</definedName>
    <definedName name="НДСГ06.">'[18]_ 06'!$AK$84</definedName>
    <definedName name="НДСГ07.">'[18]_07'!$AJ$77</definedName>
    <definedName name="НДСГ08.">#REF!</definedName>
    <definedName name="НДСГ09.">'[18]_09'!$AJ$79</definedName>
    <definedName name="НДСГ10.">'[18]_10'!$AJ$120</definedName>
    <definedName name="нннннн">#REF!</definedName>
    <definedName name="Номер_договора">#REF!</definedName>
    <definedName name="о">#REF!</definedName>
    <definedName name="Объект">'[25]Б.Д. ФАКТ'!$A$8:$A$3181</definedName>
    <definedName name="ОбъектП">'[25]Б.Д.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С">#REF!</definedName>
    <definedName name="орп">[26]Смета!#REF!</definedName>
    <definedName name="основное">#REF!</definedName>
    <definedName name="от_БИРЖЕВОГО">'[10]исх дан'!#REF!</definedName>
    <definedName name="оыкпвапр">#REF!</definedName>
    <definedName name="п">#REF!</definedName>
    <definedName name="папа">'[6]ЦСП ВОЛС (спецификация ВОСП)'!#REF!</definedName>
    <definedName name="ПВ">'[10]исх дан'!#REF!</definedName>
    <definedName name="ПВС_ОПТ">'[10]исх дан'!#REF!</definedName>
    <definedName name="ПВС_РОЗН">'[27]ПРОЦЕНТЫ'!$AQ$7</definedName>
    <definedName name="Период">'[25]Б.Д. ФАКТ'!$F$8:$F$3181</definedName>
    <definedName name="ПериодП">'[25]Б.Д. ПЛАН'!$F$6:$Q$6</definedName>
    <definedName name="план">[19]топография!#REF!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ппппп">#REF!</definedName>
    <definedName name="пр">[28]топография!#REF!</definedName>
    <definedName name="прапоалад">[29]топография!#REF!</definedName>
    <definedName name="Примечание">'[20]Списки'!$K$2:$K$25</definedName>
    <definedName name="приспособа">'[6]ЦСП ВОЛС (спецификация ВОСП)'!#REF!</definedName>
    <definedName name="про">#REF!</definedName>
    <definedName name="пробная">#REF!</definedName>
    <definedName name="ПУНП">'[10]исх дан'!#REF!</definedName>
    <definedName name="пушк.тр09.">#REF!</definedName>
    <definedName name="р">#REF!</definedName>
    <definedName name="рапреап">#REF!</definedName>
    <definedName name="Расход_меди_кг_км_с_отходами">#REF!</definedName>
    <definedName name="РД">#REF!</definedName>
    <definedName name="реестр">#REF!</definedName>
    <definedName name="Резерв08.">#REF!</definedName>
    <definedName name="рол">[29]топография!#REF!</definedName>
    <definedName name="ролддж">#REF!</definedName>
    <definedName name="рома1">'[17]Кабель'!$FQ$420:$FQ$1102</definedName>
    <definedName name="рома2">[21]Электрика!#REF!,[21]Электрика!#REF!,[21]Электрика!#REF!,[21]Электрика!$B$1:$B$24,[21]Электрика!$AY$1:$AZ$24,[21]Электрика!#REF!,[21]Электрика!#REF!</definedName>
    <definedName name="ророоо">#REF!</definedName>
    <definedName name="рпв">#REF!</definedName>
    <definedName name="Руководитель">#REF!</definedName>
    <definedName name="с123456789">#REF!</definedName>
    <definedName name="свод1">[30]топография!#REF!</definedName>
    <definedName name="СКИДКА_в_КОЛЬЧУГ">#REF!</definedName>
    <definedName name="СКИДКА_КОЛЬЧ">'[10]исх дан'!$B$9</definedName>
    <definedName name="см">#REF!</definedName>
    <definedName name="См5">#REF!</definedName>
    <definedName name="СМ6">[19]топография!#REF!</definedName>
    <definedName name="СМ9">#REF!</definedName>
    <definedName name="см91">#REF!</definedName>
    <definedName name="смежное">#REF!</definedName>
    <definedName name="Смета">[16]Смета!#REF!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ПЕЦКУРС">'[10]исх дан'!$B$3</definedName>
    <definedName name="сроки">'[11]Коэффициенты'!$A$1:$A$65536</definedName>
    <definedName name="ссс">#REF!</definedName>
    <definedName name="стадия_П">'[11]база'!$J$1:$J$65536</definedName>
    <definedName name="СТАР_КУРС">'[27]ПРОЦЕНТЫ'!$AQ$12</definedName>
    <definedName name="старое">#REF!</definedName>
    <definedName name="Статья">'[25]Б.Д. ФАКТ'!$D$8:$D$3181</definedName>
    <definedName name="СтатьяП">'[25]Б.Д. ПЛАН'!$B$9:$B$1060</definedName>
    <definedName name="Строительная_полоса">#REF!</definedName>
    <definedName name="Субподряд">#REF!</definedName>
    <definedName name="СубподрядП">#REF!</definedName>
    <definedName name="Сумма">'[25]Б.Д. ФАКТ'!$G$8:$G$3181</definedName>
    <definedName name="СуммаП">'[25]Б.Д. ПЛАН'!$F$9:$Q$1060</definedName>
    <definedName name="Сургут">NA()</definedName>
    <definedName name="тек_курс">'[10]исх дан'!#REF!</definedName>
    <definedName name="текст1">'[22]Кабель'!$A$10:$A$123,'[22]Кабель'!$GF$10:$GG$123</definedName>
    <definedName name="текст10">#REF!</definedName>
    <definedName name="текст11">#REF!</definedName>
    <definedName name="текст12">#REF!</definedName>
    <definedName name="текст2">#REF!</definedName>
    <definedName name="текст3">#REF!</definedName>
    <definedName name="текст4">[21]Электрика!#REF!,[21]Электрика!#REF!</definedName>
    <definedName name="текст5">'[21]Электрика'!$A$3:$B$24,'[21]Электрика'!$AY$4:$AZ$24</definedName>
    <definedName name="текст6">[21]Электрика!$A$32:$B$129,[21]Электрика!#REF!</definedName>
    <definedName name="текст7">#REF!</definedName>
    <definedName name="текст8">#REF!</definedName>
    <definedName name="текст9">#REF!</definedName>
    <definedName name="техника">'[23]Исходные данные'!$A$3:$D$20</definedName>
    <definedName name="Титул00">#REF!</definedName>
    <definedName name="Титул01">#REF!</definedName>
    <definedName name="Титул02">#REF!</definedName>
    <definedName name="Титул03">#REF!</definedName>
    <definedName name="Титул04">#REF!</definedName>
    <definedName name="Титул05">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'[6]ЦСП ВОЛС (спецификация ВОСП)'!#REF!</definedName>
    <definedName name="ТС1">#REF!</definedName>
    <definedName name="тула1">[17]Кабель!$A$1:$A$136,[17]Кабель!#REF!,[17]Кабель!$FQ$1:$FQ$136,#REF!,[17]Кабель!#REF!,#REF!,[17]Кабель!$A$420:$A$1102,[17]Кабель!#REF!,[17]Кабель!$FQ$420:$FQ$1102</definedName>
    <definedName name="тула2">[21]Электрика!#REF!,[21]Электрика!#REF!,[21]Электрика!#REF!,[21]Электрика!$B$1:$B$24,[21]Электрика!$Y$1:$Y$2,[21]Электрика!$AZ$1:$AZ$24,[21]Электрика!#REF!,[21]Электрика!#REF!</definedName>
    <definedName name="тьбю">#REF!</definedName>
    <definedName name="уацуйцй">#REF!</definedName>
    <definedName name="Услуги01.">#REF!</definedName>
    <definedName name="Услуги02.002">#REF!</definedName>
    <definedName name="уцаа">'[20]Списки'!$K$2:$K$25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ш67890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[29]топография!#REF!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  <definedName name="__\AUTOEXEC">#REF!</definedName>
    <definedName name="__\k">#REF!</definedName>
    <definedName name="__\m">#REF!</definedName>
    <definedName name="__\s">#REF!</definedName>
    <definedName name="__\z">#REF!</definedName>
    <definedName name="___\AUTOEXEC">#REF!</definedName>
    <definedName name="___\k">#REF!</definedName>
    <definedName name="___\m">#REF!</definedName>
    <definedName name="___\s">#REF!</definedName>
    <definedName name="___\z">#REF!</definedName>
    <definedName name="____\AUTOEXEC">#REF!</definedName>
    <definedName name="____\k">#REF!</definedName>
    <definedName name="____\m">#REF!</definedName>
    <definedName name="____\s">#REF!</definedName>
    <definedName name="____\z">#REF!</definedName>
    <definedName name="_____\AUTOEXEC">#REF!</definedName>
    <definedName name="_____\k">#REF!</definedName>
    <definedName name="_____\m">#REF!</definedName>
    <definedName name="_____\s">#REF!</definedName>
    <definedName name="_____\z">#REF!</definedName>
  </definedNames>
  <calcPr iterate="1" iterateCount="100" iterateDelta="0.00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tc={00FF008E-005E-4B6D-A102-00F800E90088}</author>
  </authors>
  <commentList>
    <comment ref="D15" authorId="0" xr:uid="{00FF008E-005E-4B6D-A102-00F800E90088}">
      <text>
        <r>
          <rPr>
            <b/>
            <sz val="9"/>
            <rFont val="Tahoma"/>
          </rPr>
          <t xml:space="preserve"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tc={008700C0-009E-423A-BB16-00410092000D}</author>
  </authors>
  <commentList>
    <comment ref="D15" authorId="0" xr:uid="{008700C0-009E-423A-BB16-00410092000D}">
      <text>
        <r>
          <rPr>
            <b/>
            <sz val="9"/>
            <rFont val="Tahoma"/>
          </rPr>
          <t xml:space="preserve"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tc={0065000E-0003-49BA-885E-00AC00A70080}</author>
  </authors>
  <commentList>
    <comment ref="D15" authorId="0" xr:uid="{0065000E-0003-49BA-885E-00AC00A70080}">
      <text>
        <r>
          <rPr>
            <b/>
            <sz val="9"/>
            <rFont val="Tahoma"/>
          </rPr>
          <t xml:space="preserve"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<sst xmlns="http://schemas.openxmlformats.org/spreadsheetml/2006/main" count="987" uniqueCount="987">
  <si>
    <t xml:space="preserve">Smeta.RU  (495) 974-1589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</si>
  <si>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</si>
  <si>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</si>
  <si>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11.11.99. № 100</t>
  </si>
  <si>
    <t>Код</t>
  </si>
  <si>
    <t xml:space="preserve">Форма по ОКУД</t>
  </si>
  <si>
    <t>75273098</t>
  </si>
  <si>
    <t>Инвестор</t>
  </si>
  <si>
    <t xml:space="preserve">ПАО "Россети Московский регион", 115114, г.Москва, 2-й Павелецкий проезд, дом 3, строение 2, +7 (495) 662-40-70</t>
  </si>
  <si>
    <t xml:space="preserve">по ОКПО</t>
  </si>
  <si>
    <t xml:space="preserve">организация, адрес, телефон, факс</t>
  </si>
  <si>
    <t>Заказчик</t>
  </si>
  <si>
    <t>70393604</t>
  </si>
  <si>
    <t>Подрядчик</t>
  </si>
  <si>
    <t xml:space="preserve">ООО "Энергомастер", 140600, Московская область, г. Зарайск, 2-ой Шоссейный переулок, д.20</t>
  </si>
  <si>
    <t/>
  </si>
  <si>
    <t>Стройка</t>
  </si>
  <si>
    <t xml:space="preserve">ПИР, СМР, ПНР по титулу: Реконструкция ВЛИ-0,22-0,4 кВ (с заменой - 15 шт.) ПС Клишино № 571, МО, Озерский р-н, д. Фофаново, ул. Лесная, 50:36:0040201:35</t>
  </si>
  <si>
    <t xml:space="preserve">наименование, адрес</t>
  </si>
  <si>
    <t>Объект</t>
  </si>
  <si>
    <t xml:space="preserve">01-01-02 ПИР, СМР, ПНР по титулу: Реконструкция ВЛИ-0,22-0,4 кВ (с заменой - 15 шт.) ПС Клишино № 571, МО, Озерский р-н, д. Фофаново, ул. Лесная, 50:36:0040201:35</t>
  </si>
  <si>
    <t>наименование</t>
  </si>
  <si>
    <t xml:space="preserve">Вид деятельности по ОКДП</t>
  </si>
  <si>
    <t xml:space="preserve">Договор подряда</t>
  </si>
  <si>
    <t>номер</t>
  </si>
  <si>
    <t>617-ЭМ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</si>
  <si>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</si>
  <si>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</si>
  <si>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</si>
  <si>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</si>
  <si>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</si>
  <si>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</si>
  <si>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</si>
  <si>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AKT</t>
  </si>
  <si>
    <t xml:space="preserve">О ПРИЕМКЕ ВЫПОЛНЕННЫХ РАБОТ</t>
  </si>
  <si>
    <t xml:space="preserve">Составлен(а) в текущем уровне цен на декабрь 2025 года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</si>
  <si>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</si>
  <si>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</si>
  <si>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</si>
  <si>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</si>
  <si>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</si>
  <si>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</si>
  <si>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поз. по сме-те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</si>
  <si>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</si>
  <si>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</si>
  <si>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</si>
  <si>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</si>
  <si>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</si>
  <si>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</si>
  <si>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</si>
  <si>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Локальная смета 01-01-01. Демонтажные работы</t>
  </si>
  <si>
    <t xml:space="preserve">Раздел: Демонтажные работы ВЛ-0,38 кВ</t>
  </si>
  <si>
    <t>1</t>
  </si>
  <si>
    <t xml:space="preserve">ГЭСН 33-04-040-01</t>
  </si>
  <si>
    <t xml:space="preserve">Демонтаж: 3-х проводов ВЛ 0,38 кВ с одной опоры (2х проводов А16)</t>
  </si>
  <si>
    <t>ШТ</t>
  </si>
  <si>
    <t xml:space="preserve">ОТ (ЗТ)</t>
  </si>
  <si>
    <t>чел.-ч.</t>
  </si>
  <si>
    <t>1-100-28</t>
  </si>
  <si>
    <t xml:space="preserve">Средний разряд работы 2,8</t>
  </si>
  <si>
    <t>ЭМ</t>
  </si>
  <si>
    <t>ОТм(ЗТм)</t>
  </si>
  <si>
    <t>91.06.06-011</t>
  </si>
  <si>
    <t xml:space="preserve">Автогидроподъемники, высота подъема 12 м</t>
  </si>
  <si>
    <t>маш.-ч</t>
  </si>
  <si>
    <t>4-100-040</t>
  </si>
  <si>
    <t xml:space="preserve">ОТм(ЗТм) Средний разряд машинистов 4</t>
  </si>
  <si>
    <t>91.14.02-001</t>
  </si>
  <si>
    <t xml:space="preserve">Автомобили бортовые, грузоподъемность до 5 т</t>
  </si>
  <si>
    <t xml:space="preserve">Итого прямые затраты</t>
  </si>
  <si>
    <t>ФОТ</t>
  </si>
  <si>
    <t>Пр/812-027.0-1</t>
  </si>
  <si>
    <t xml:space="preserve">НР Линии электропередачи</t>
  </si>
  <si>
    <t>%</t>
  </si>
  <si>
    <t>Пр/774-027.0</t>
  </si>
  <si>
    <t xml:space="preserve">СП Линии электропередачи</t>
  </si>
  <si>
    <t xml:space="preserve">Всего по позиции</t>
  </si>
  <si>
    <t>=</t>
  </si>
  <si>
    <t>2</t>
  </si>
  <si>
    <t xml:space="preserve">ГЭСН 33-04-040-02</t>
  </si>
  <si>
    <t xml:space="preserve">Демонтаж: одного дополнительного провода с одной опоры</t>
  </si>
  <si>
    <t>1-100-26</t>
  </si>
  <si>
    <t xml:space="preserve">Средний разряд работы 2,6</t>
  </si>
  <si>
    <t>3</t>
  </si>
  <si>
    <t xml:space="preserve">ЭМ *1,20; ЗТ *1,20; ЗТм *1,20</t>
  </si>
  <si>
    <t>4</t>
  </si>
  <si>
    <t>5</t>
  </si>
  <si>
    <t xml:space="preserve">Демонтаж: 3-х проводов ВЛ 0,38 кВ с одной опоры (4х проводов А16)</t>
  </si>
  <si>
    <t>6</t>
  </si>
  <si>
    <t>7</t>
  </si>
  <si>
    <t>8</t>
  </si>
  <si>
    <t>9</t>
  </si>
  <si>
    <t xml:space="preserve">ГЭСН 33-04-017-01</t>
  </si>
  <si>
    <t xml:space="preserve">Подвеска провода СИП-2 напряжением от 0,4 кВ до 1 кВ на опорах, при 32 опорах на км линии: с использованием автогидроподъемника</t>
  </si>
  <si>
    <t xml:space="preserve">1000 м</t>
  </si>
  <si>
    <t xml:space="preserve">ЭМ *0,7; М *0; ЗТ *0,7; ЗТм *0,7</t>
  </si>
  <si>
    <t xml:space="preserve">Результирующие коэффициенты: 
ЭМ (0,2+1)*0,7=0,84;
М 0;
ЗТ (0,2+1)*0,7=0,84;
ЗТм (0,2+1)*0,7=0,84</t>
  </si>
  <si>
    <t>2-100-02</t>
  </si>
  <si>
    <t xml:space="preserve">Рабочий 2 разряда</t>
  </si>
  <si>
    <t>чел.-ч</t>
  </si>
  <si>
    <t>2-100-03</t>
  </si>
  <si>
    <t xml:space="preserve">Рабочий 3 разряда</t>
  </si>
  <si>
    <t>2-100-04</t>
  </si>
  <si>
    <t xml:space="preserve">Рабочий 4 разряда</t>
  </si>
  <si>
    <t>2-100-05</t>
  </si>
  <si>
    <t xml:space="preserve">Рабочий 5 разряда</t>
  </si>
  <si>
    <t>91.05.05-015</t>
  </si>
  <si>
    <t xml:space="preserve">Краны на автомобильном ходу, грузоподъемность 16 т</t>
  </si>
  <si>
    <t>4-100-060</t>
  </si>
  <si>
    <t xml:space="preserve">ОТм(ЗТм) Средний разряд машинистов 6</t>
  </si>
  <si>
    <t>91.06.03-055</t>
  </si>
  <si>
    <t xml:space="preserve">Лебедки электрические тяговым усилием 19,62 кН (2 т)</t>
  </si>
  <si>
    <t>91.17.04-544</t>
  </si>
  <si>
    <t xml:space="preserve">Генераторы бензиновые портативные, мощность до 6 кВт</t>
  </si>
  <si>
    <t>20.1.01.01</t>
  </si>
  <si>
    <t xml:space="preserve">Комплект линейной арматуры для крепления СИП-2 на опоре ВЛИ</t>
  </si>
  <si>
    <t>20.1.01.11</t>
  </si>
  <si>
    <t xml:space="preserve">Комплект линейной арматуры для устройства заземлений на опорах ВЛИ</t>
  </si>
  <si>
    <t>21.2.01.01</t>
  </si>
  <si>
    <t xml:space="preserve">Провода самонесущие изолированные для ВЛИ</t>
  </si>
  <si>
    <t>10</t>
  </si>
  <si>
    <t xml:space="preserve">ГЭСНм 08-02-147-01</t>
  </si>
  <si>
    <t xml:space="preserve">Кабель до 35 кВ по установленным конструкциям и лоткам с креплением на поворотах и в конце трассы, масса 1 м кабеля: до 1 кг (АВБШв-1 4х16)</t>
  </si>
  <si>
    <t xml:space="preserve">100 м</t>
  </si>
  <si>
    <t>1-100-38</t>
  </si>
  <si>
    <t xml:space="preserve">Средний разряд работы 3,8</t>
  </si>
  <si>
    <t>91.06.01-003</t>
  </si>
  <si>
    <t xml:space="preserve">Домкраты гидравлические, грузоподъемность 63-100 т</t>
  </si>
  <si>
    <t>91.06.03-061</t>
  </si>
  <si>
    <t xml:space="preserve">Лебедки электрические тяговым усилием до 12,26 кН (1,25 т)</t>
  </si>
  <si>
    <t>М</t>
  </si>
  <si>
    <t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</si>
  <si>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</si>
  <si>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</si>
  <si>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</si>
  <si>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</si>
  <si>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>т</t>
  </si>
  <si>
    <t>10.3.02.03-0011</t>
  </si>
  <si>
    <t xml:space="preserve">Припои оловянно-свинцовые бессурьмянистые, марка ПОС30</t>
  </si>
  <si>
    <t>кг</t>
  </si>
  <si>
    <t>14.4.03.03-0002</t>
  </si>
  <si>
    <t xml:space="preserve">Лак битумный БТ-123</t>
  </si>
  <si>
    <t>Пр/812-049.3-1</t>
  </si>
  <si>
    <t xml:space="preserve">НР Электротехнические установки: на других объектах</t>
  </si>
  <si>
    <t>Пр/774-049.3</t>
  </si>
  <si>
    <t xml:space="preserve">СП Электротехнические установки: на других объектах</t>
  </si>
  <si>
    <t>11</t>
  </si>
  <si>
    <t xml:space="preserve">ГЭСН 33-04-041-02</t>
  </si>
  <si>
    <t xml:space="preserve">Снятие ответвлений ВЛ 0,38 кВ к зданиям при количестве проводов в ответвлении: 2</t>
  </si>
  <si>
    <t>ответвление</t>
  </si>
  <si>
    <t>1-100-25</t>
  </si>
  <si>
    <t xml:space="preserve">Средний разряд работы 2,5</t>
  </si>
  <si>
    <t>12</t>
  </si>
  <si>
    <t xml:space="preserve">ГЭСН 33-04-041-03</t>
  </si>
  <si>
    <t xml:space="preserve">Снятие ответвлений ВЛ 0,38 кВ к зданиям при количестве проводов в ответвлении: 4</t>
  </si>
  <si>
    <t>13</t>
  </si>
  <si>
    <t xml:space="preserve">ГЭСНм 08-03-573-04</t>
  </si>
  <si>
    <t xml:space="preserve">Шкаф (пульт) управления навесной, высота, ширина и глубина: до 600х600х350 мм</t>
  </si>
  <si>
    <t>1-100-42</t>
  </si>
  <si>
    <t xml:space="preserve">Средний разряд работы 4,2</t>
  </si>
  <si>
    <t>91.04.01-041</t>
  </si>
  <si>
    <t xml:space="preserve">Молотки бурильные легкие при работе от передвижных компрессорных установок</t>
  </si>
  <si>
    <t>91.17.04-233</t>
  </si>
  <si>
    <t xml:space="preserve">Аппараты сварочные для ручной дуговой сварки, сварочный ток до 350 А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</si>
  <si>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</si>
  <si>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</si>
  <si>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</si>
  <si>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</si>
  <si>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01.7.15.03-0042</t>
  </si>
  <si>
    <t xml:space="preserve">Болты с гайками и шайбами строительные</t>
  </si>
  <si>
    <t>14.4.02.04-0142</t>
  </si>
  <si>
    <t xml:space="preserve">Краска масляная МА-0115, мумия, сурик железный</t>
  </si>
  <si>
    <t>14</t>
  </si>
  <si>
    <t xml:space="preserve">ГЭСНм 08-02-146-01</t>
  </si>
  <si>
    <t xml:space="preserve">Кабель до 35 кВ с креплением накладными скобами, масса 1 м кабеля: до 0,5 кг (СИП-4)</t>
  </si>
  <si>
    <t>91.06.09-001</t>
  </si>
  <si>
    <t xml:space="preserve">Подъемники телескопические самоходные, рабочая высота 26 м, грузоподъемность 250 кг</t>
  </si>
  <si>
    <t>15</t>
  </si>
  <si>
    <t xml:space="preserve">ГЭСНм 08-03-600-01</t>
  </si>
  <si>
    <t xml:space="preserve">Счетчики, устанавливаемые на готовом основании: однофазные</t>
  </si>
  <si>
    <t>01.7.15.04-0011</t>
  </si>
  <si>
    <t xml:space="preserve">Винты стальные с полукруглой головкой, длина 50 мм</t>
  </si>
  <si>
    <t>16</t>
  </si>
  <si>
    <t xml:space="preserve">ГЭСНм 08-03-600-02</t>
  </si>
  <si>
    <t xml:space="preserve">Счетчики, устанавливаемые на готовом основании: трехфазные</t>
  </si>
  <si>
    <t>17</t>
  </si>
  <si>
    <t xml:space="preserve">ГЭСН 33-04-014-02</t>
  </si>
  <si>
    <t xml:space="preserve">Установка светильников: с лампами люминесцентными</t>
  </si>
  <si>
    <t>1-100-33</t>
  </si>
  <si>
    <t xml:space="preserve">Средний разряд работы 3,3</t>
  </si>
  <si>
    <t>91.06.06-013</t>
  </si>
  <si>
    <t xml:space="preserve">Автогидроподъемники, высота подъема 22 м</t>
  </si>
  <si>
    <t>4-100-050</t>
  </si>
  <si>
    <t xml:space="preserve">ОТм(ЗТм) Средний разряд машинистов 5</t>
  </si>
  <si>
    <t>01.3.01.01-0010</t>
  </si>
  <si>
    <t>Бензин-растворитель</t>
  </si>
  <si>
    <t>01.3.01.06-0038</t>
  </si>
  <si>
    <t xml:space="preserve">Смазка защитная электросетевая</t>
  </si>
  <si>
    <t>07.2.07.13</t>
  </si>
  <si>
    <t xml:space="preserve">Хомуты стальные</t>
  </si>
  <si>
    <t>20.2.06.05</t>
  </si>
  <si>
    <t>Кронштейны</t>
  </si>
  <si>
    <t>20.3.03.04</t>
  </si>
  <si>
    <t xml:space="preserve">Светильники с люминесцентными или ртутными лампами</t>
  </si>
  <si>
    <t>21.2.03.09</t>
  </si>
  <si>
    <t xml:space="preserve">Провода с резиновой изоляцией</t>
  </si>
  <si>
    <t>18</t>
  </si>
  <si>
    <t xml:space="preserve">ГЭСН 33-04-042-04</t>
  </si>
  <si>
    <t xml:space="preserve">Демонтаж опор ВЛ 0,38-10 кВ: с приставками одностоечных</t>
  </si>
  <si>
    <t>1-100-35</t>
  </si>
  <si>
    <t xml:space="preserve">Средний разряд работы 3,5</t>
  </si>
  <si>
    <t>91.04.01-031</t>
  </si>
  <si>
    <t xml:space="preserve">Машины бурильно-крановые на автомобильном ходу, диаметр бурения до 800 мм, глубина бурения до 5 м</t>
  </si>
  <si>
    <t>19</t>
  </si>
  <si>
    <t>20</t>
  </si>
  <si>
    <t xml:space="preserve">ГЭСН 33-04-042-05</t>
  </si>
  <si>
    <t xml:space="preserve">Демонтаж опор ВЛ 0,38-10 кВ: с приставками одностоечных с подкосом</t>
  </si>
  <si>
    <t>21</t>
  </si>
  <si>
    <t>22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</si>
  <si>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</si>
  <si>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</si>
  <si>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</si>
  <si>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23</t>
  </si>
  <si>
    <t>07-1</t>
  </si>
  <si>
    <t xml:space="preserve">Погрузка в автотранспортное средство: лес круглый</t>
  </si>
  <si>
    <t>24</t>
  </si>
  <si>
    <t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</si>
  <si>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</si>
  <si>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>25</t>
  </si>
  <si>
    <t>01-20-1-01-0039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</si>
  <si>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39 км</t>
  </si>
  <si>
    <t>26</t>
  </si>
  <si>
    <t>47-2</t>
  </si>
  <si>
    <t xml:space="preserve">Разгрузка с автотранспортного средства: мусор строительный с погрузкой вручную</t>
  </si>
  <si>
    <t>27</t>
  </si>
  <si>
    <t>07-2</t>
  </si>
  <si>
    <t xml:space="preserve">Разгрузка с автотранспортного средства: лес круглый</t>
  </si>
  <si>
    <t>28</t>
  </si>
  <si>
    <t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</si>
  <si>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</si>
  <si>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Итого прямые затраты по разделу</t>
  </si>
  <si>
    <t xml:space="preserve"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</si>
  <si>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</si>
  <si>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</si>
  <si>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</si>
  <si>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</si>
  <si>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</si>
  <si>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</si>
  <si>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</si>
  <si>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</si>
  <si>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</si>
  <si>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</si>
  <si>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 xml:space="preserve">Всего ФОТ (справочно)</t>
  </si>
  <si>
    <t xml:space="preserve">Всего накладные расходы</t>
  </si>
  <si>
    <t xml:space="preserve">Всего сметная прибыль</t>
  </si>
  <si>
    <t xml:space="preserve"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</si>
  <si>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</si>
  <si>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</si>
  <si>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 xml:space="preserve">Итого прочие затраты</t>
  </si>
  <si>
    <t xml:space="preserve">Итого хозяйственный инвентарь</t>
  </si>
  <si>
    <t xml:space="preserve"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</si>
  <si>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</si>
  <si>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</si>
  <si>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</si>
  <si>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</si>
  <si>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</si>
  <si>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ИТОГИ ПО АКТУ</t>
  </si>
  <si>
    <t xml:space="preserve">ВСЕГО строительные работы</t>
  </si>
  <si>
    <t xml:space="preserve">Всего прямые затраты</t>
  </si>
  <si>
    <t xml:space="preserve">  оплата труда (ОТ)</t>
  </si>
  <si>
    <t xml:space="preserve">ФОТ (справочно)</t>
  </si>
  <si>
    <t xml:space="preserve">накладные расходы</t>
  </si>
  <si>
    <t xml:space="preserve">сметная прибыль</t>
  </si>
  <si>
    <t xml:space="preserve">ВСЕГО монтажные работы</t>
  </si>
  <si>
    <t xml:space="preserve">ВСЕГО оборудование</t>
  </si>
  <si>
    <t xml:space="preserve"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</si>
  <si>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</si>
  <si>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</si>
  <si>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</si>
  <si>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 xml:space="preserve">Пусконаладочные работы</t>
  </si>
  <si>
    <t xml:space="preserve">ВСЕГО по акту</t>
  </si>
  <si>
    <t xml:space="preserve">Всего оборудование</t>
  </si>
  <si>
    <t xml:space="preserve">Всего прочие затраты</t>
  </si>
  <si>
    <t xml:space="preserve">в том числе:</t>
  </si>
  <si>
    <t xml:space="preserve"> СМР</t>
  </si>
  <si>
    <t xml:space="preserve"> Оборудование</t>
  </si>
  <si>
    <t>Прочие</t>
  </si>
  <si>
    <t xml:space="preserve">Итого СМР</t>
  </si>
  <si>
    <t xml:space="preserve">Временные здания и сооружения</t>
  </si>
  <si>
    <t xml:space="preserve">Итого СМР с ВЗиС</t>
  </si>
  <si>
    <t xml:space="preserve">Зимнее удорожание</t>
  </si>
  <si>
    <t xml:space="preserve">Итого СМР с ЗУ</t>
  </si>
  <si>
    <t xml:space="preserve">Итого СМР с коэффициентом дефлятором Кд</t>
  </si>
  <si>
    <t xml:space="preserve">Итого СМР с коэффицинентом приведения Кп</t>
  </si>
  <si>
    <t xml:space="preserve">Итого СМР с коэффициентом тендерного снижения Ктен</t>
  </si>
  <si>
    <t xml:space="preserve">Итого оборудование с Ктен</t>
  </si>
  <si>
    <t xml:space="preserve">Итого прочие</t>
  </si>
  <si>
    <t xml:space="preserve">Итого прочие с  Кд</t>
  </si>
  <si>
    <t xml:space="preserve">Итого прочие с Кп</t>
  </si>
  <si>
    <t xml:space="preserve">Итого прочие с Ктен</t>
  </si>
  <si>
    <t xml:space="preserve">Всего по акту</t>
  </si>
  <si>
    <t xml:space="preserve">Сдал   </t>
  </si>
  <si>
    <t xml:space="preserve">Генеральный директор</t>
  </si>
  <si>
    <t xml:space="preserve">Карьков А.Г.</t>
  </si>
  <si>
    <t>[должность,подпись(инициалы,фамилия)]</t>
  </si>
  <si>
    <t xml:space="preserve">Принял   </t>
  </si>
  <si>
    <t xml:space="preserve">Заместитель директора по капитальному строительству - начальник УКС</t>
  </si>
  <si>
    <t xml:space="preserve">Кузнецов С.А.</t>
  </si>
  <si>
    <t xml:space="preserve">02-01-01 ПИР, СМР, ПНР по титулу: Реконструкция ВЛИ-0,22-0,4 кВ (с заменой - 15 шт.) ПС Клишино № 571, МО, Озерский р-н, д. Фофаново, ул. Лесная, 50:36:0040201:35</t>
  </si>
  <si>
    <t xml:space="preserve">Локальная смета 02-01-01. Строительство ВЛИ-0,38 кВ</t>
  </si>
  <si>
    <t xml:space="preserve">Раздел: СМР</t>
  </si>
  <si>
    <t xml:space="preserve">ГЭСН 33-04-016-02</t>
  </si>
  <si>
    <t xml:space="preserve">Развозка конструкций и материалов опор ВЛ 0,38-10 кВ по трассе: одностоечных железобетонных опор</t>
  </si>
  <si>
    <t>91.15.01-001</t>
  </si>
  <si>
    <t xml:space="preserve">Прицепы тракторные, грузоподъемность до 2 т</t>
  </si>
  <si>
    <t>91.15.03-014</t>
  </si>
  <si>
    <t xml:space="preserve">Тракторы на пневмоколесном ходу, мощность 59 кВт (80 л.с.)</t>
  </si>
  <si>
    <t xml:space="preserve">ГЭСН 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</si>
  <si>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</si>
  <si>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ГЭСН 33-04-016-06</t>
  </si>
  <si>
    <t xml:space="preserve">Развозка конструкций и материалов опор ВЛ 0,38-10 кВ по трассе: материалов оснастки сложных опор</t>
  </si>
  <si>
    <t xml:space="preserve">Развозка конструкций и материалов опор ВЛ 0,38-10 кВ по трассе: материалов оснастки сложных опор (в т.ч. сущ. оп.)</t>
  </si>
  <si>
    <t xml:space="preserve">ГЭСН 33-04-003-01</t>
  </si>
  <si>
    <t xml:space="preserve">Установка железобетонных опор ВЛ 0,38; 6-10 кВ с траверсами без приставок: одностоечных</t>
  </si>
  <si>
    <t>01.3.01.06-0051</t>
  </si>
  <si>
    <t xml:space="preserve">Смазка солидол жировой Ж</t>
  </si>
  <si>
    <t>01.7.20.08-0051</t>
  </si>
  <si>
    <t xml:space="preserve">Ветошь хлопчатобумажная цветная</t>
  </si>
  <si>
    <t>14.4.02.04-0182</t>
  </si>
  <si>
    <t xml:space="preserve">Краска масляная МА-15, цветная</t>
  </si>
  <si>
    <t>14.4.03.03-0102</t>
  </si>
  <si>
    <t xml:space="preserve">Лак битумный БТ-577</t>
  </si>
  <si>
    <t>20.2.02.04-0006</t>
  </si>
  <si>
    <t xml:space="preserve">Колпачки полиэтиленовые К-6</t>
  </si>
  <si>
    <t xml:space="preserve">100 ШТ</t>
  </si>
  <si>
    <t>05.1.02.07</t>
  </si>
  <si>
    <t xml:space="preserve">Стойка железобетонная вибрированная для опор</t>
  </si>
  <si>
    <t>07.2.02.05</t>
  </si>
  <si>
    <t xml:space="preserve">Траверсы стальные</t>
  </si>
  <si>
    <t>08.3.04.02</t>
  </si>
  <si>
    <t xml:space="preserve">Сталь стержневая диаметром до 10 мм</t>
  </si>
  <si>
    <t>22.2.01.04</t>
  </si>
  <si>
    <t xml:space="preserve">Изоляторы штыревые</t>
  </si>
  <si>
    <t>22.2.02.21</t>
  </si>
  <si>
    <t>Штыри</t>
  </si>
  <si>
    <t>22.2.02.23</t>
  </si>
  <si>
    <t xml:space="preserve">Металлические плакаты</t>
  </si>
  <si>
    <t xml:space="preserve">ГЭСН 33-04-003-02</t>
  </si>
  <si>
    <t xml:space="preserve">Установка железобетонных опор ВЛ 0,38; 6-10 кВ с траверсами без приставок: одностоечных с одним подкосом</t>
  </si>
  <si>
    <t>22.2.02.07</t>
  </si>
  <si>
    <t xml:space="preserve">Детали крепления</t>
  </si>
  <si>
    <t xml:space="preserve">ГЭСН 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</si>
  <si>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</si>
  <si>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ГЭСН 33-04-017-03</t>
  </si>
  <si>
    <t xml:space="preserve">При изменении количества опор на 1 км ВЛИ добавлять или исключать: к норме 33-04-017-01</t>
  </si>
  <si>
    <t xml:space="preserve">ГЭСН 15-04-024-08</t>
  </si>
  <si>
    <t xml:space="preserve">Простая окраска масляными составами по штукатурке и сборным конструкциям: стен, подготовленных под окраску</t>
  </si>
  <si>
    <t xml:space="preserve">100 м2</t>
  </si>
  <si>
    <t>1-100-32</t>
  </si>
  <si>
    <t xml:space="preserve">Средний разряд работы 3,2</t>
  </si>
  <si>
    <t>91.06.06-048</t>
  </si>
  <si>
    <t xml:space="preserve">Подъемники одномачтовые, грузоподъемность до 500 кг, высота подъема 45 м</t>
  </si>
  <si>
    <t>4-100-030</t>
  </si>
  <si>
    <t xml:space="preserve">ОТм(ЗТм) Средний разряд машинистов 3</t>
  </si>
  <si>
    <t>01.7.10.17-0141</t>
  </si>
  <si>
    <t>Пемза</t>
  </si>
  <si>
    <t>01.7.17.11-0011</t>
  </si>
  <si>
    <t xml:space="preserve">Шкурка шлифовальная двухслойная с зернистостью 40-25</t>
  </si>
  <si>
    <t>м2</t>
  </si>
  <si>
    <t>14.5.11.01-0003</t>
  </si>
  <si>
    <t xml:space="preserve">Шпатлевка масляно-клеевая</t>
  </si>
  <si>
    <t>14.4.02.04</t>
  </si>
  <si>
    <t xml:space="preserve">Краски для внутренних работ масляные готовые к применению</t>
  </si>
  <si>
    <t>14.5.05.01</t>
  </si>
  <si>
    <t xml:space="preserve">Олифы комбинированные</t>
  </si>
  <si>
    <t>17.1</t>
  </si>
  <si>
    <t>14.4.04.08-0001</t>
  </si>
  <si>
    <t xml:space="preserve">Эмаль ПФ-115</t>
  </si>
  <si>
    <t>17.2</t>
  </si>
  <si>
    <t>14.5.05.01-0001</t>
  </si>
  <si>
    <t xml:space="preserve">Олифа для высококачественной окраски (25 % натуральной, 75 % комбинированной)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</si>
  <si>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</si>
  <si>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</si>
  <si>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</si>
  <si>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</si>
  <si>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 xml:space="preserve">ГЭСН 13-03-002-15</t>
  </si>
  <si>
    <t xml:space="preserve">Огрунтовка металлических поверхностей за один раз: лаком БТ-577</t>
  </si>
  <si>
    <t>1-100-49</t>
  </si>
  <si>
    <t xml:space="preserve">Средний разряд работы 4,9</t>
  </si>
  <si>
    <t>91.06.03-060</t>
  </si>
  <si>
    <t xml:space="preserve">Лебедки электрические тяговым усилием до 5,79 кН (0,59 т)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</si>
  <si>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</si>
  <si>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</si>
  <si>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</si>
  <si>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 xml:space="preserve"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</si>
  <si>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</si>
  <si>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</si>
  <si>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Пр/812-013.0-1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</si>
  <si>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</si>
  <si>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</si>
  <si>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</si>
  <si>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 xml:space="preserve">Раздел: Материалы</t>
  </si>
  <si>
    <t>29</t>
  </si>
  <si>
    <t xml:space="preserve">Письмо РМР/МВ/03/ВН-197 от 23.05.2025г.</t>
  </si>
  <si>
    <t xml:space="preserve">Провод СИПн-2 3х70+1х70
395,03 = 376 +  3% Трансп +  2% Заг.скл</t>
  </si>
  <si>
    <t>м</t>
  </si>
  <si>
    <t>30</t>
  </si>
  <si>
    <t xml:space="preserve">Провод СИПн-4 4х16
101,84 = 96,93 +  3% Трансп +  2% Заг.скл</t>
  </si>
  <si>
    <t>31</t>
  </si>
  <si>
    <t xml:space="preserve">Стойка СВ-95-3-Ат
12 593,29 = 11 986,76 +  3% Трансп +  2% Заг.скл</t>
  </si>
  <si>
    <t>шт.</t>
  </si>
  <si>
    <t>32</t>
  </si>
  <si>
    <t xml:space="preserve">Стойка СВ-110-5-Ат
15 911,73 = 15 145,38 +  3% Трансп +  2% Заг.скл</t>
  </si>
  <si>
    <t>33</t>
  </si>
  <si>
    <t>ТЦ_08.3.04.02_50_5036090504_26.01.2026_02_4.3</t>
  </si>
  <si>
    <t xml:space="preserve">Заземляющий проводник ЗП6</t>
  </si>
  <si>
    <t>34</t>
  </si>
  <si>
    <t>ТЦ_22.2.02.23_50_5036090504_26.01.2026_02_7.3</t>
  </si>
  <si>
    <t xml:space="preserve">Стяжка Х89</t>
  </si>
  <si>
    <t>36</t>
  </si>
  <si>
    <t>ТЦ_25.2.02.11_50_5036090504_26.01.2026_02_11.3</t>
  </si>
  <si>
    <t xml:space="preserve">Лента F207</t>
  </si>
  <si>
    <t>37</t>
  </si>
  <si>
    <t>ТЦ_59.1.20.01_50_5036090504_26.01.2026_02_12.3</t>
  </si>
  <si>
    <t xml:space="preserve">Бугель NB20</t>
  </si>
  <si>
    <t>38</t>
  </si>
  <si>
    <t>ТЦ_59.1.25.03_50_5036090504_26.01.2026_02_13.3</t>
  </si>
  <si>
    <t xml:space="preserve">Комплект промежуточной подвески ES 1500E</t>
  </si>
  <si>
    <t>40</t>
  </si>
  <si>
    <t>ТЦ_59.1.25.03_50_5036090504_26.01.2026_02_15.3</t>
  </si>
  <si>
    <t xml:space="preserve">Зажим анкерный (СИП) PA 1500</t>
  </si>
  <si>
    <t>41</t>
  </si>
  <si>
    <t>ТЦ_20.2.02.07_50_5036090504_26.01.2026_02_28.3</t>
  </si>
  <si>
    <t xml:space="preserve">Зажим анкерный DN123</t>
  </si>
  <si>
    <t>42</t>
  </si>
  <si>
    <t>ТЦ_59.1.20.01_50_5036090504_26.01.2026_02_24.3</t>
  </si>
  <si>
    <t xml:space="preserve">Зажим для временного заземления в комплекте с адаптером PC 481</t>
  </si>
  <si>
    <t>44</t>
  </si>
  <si>
    <t>ТЦ_59.1.25.03_50_5036090504_26.01.2026_02_20.3</t>
  </si>
  <si>
    <t xml:space="preserve">Зажим ответвительный Р70</t>
  </si>
  <si>
    <t>45</t>
  </si>
  <si>
    <t>ТЦ_59.1.20.01_50_5036090504_26.01.2026_02_21.3</t>
  </si>
  <si>
    <t xml:space="preserve">Стяжной хомут Е260</t>
  </si>
  <si>
    <t>48</t>
  </si>
  <si>
    <t>ТЦ_20.2.02.04_50_5036090504_26.01.2026_02_22.3</t>
  </si>
  <si>
    <t xml:space="preserve">Герметичный колпачок СЕ 25.150</t>
  </si>
  <si>
    <t>49</t>
  </si>
  <si>
    <t>ТЦ_59.1.20.01_50_5036090504_26.01.2026_02_33.3</t>
  </si>
  <si>
    <t xml:space="preserve">Зажим ответвительный Р645</t>
  </si>
  <si>
    <t>50</t>
  </si>
  <si>
    <t>ТЦ_22.2.02.23_77_7725763637_16.02.2026_02_43.3</t>
  </si>
  <si>
    <t xml:space="preserve">Траверса ТН18</t>
  </si>
  <si>
    <t>52</t>
  </si>
  <si>
    <t>ТЦ_59.1.25.03_50_5036090504_26.01.2026_02_23.3</t>
  </si>
  <si>
    <t xml:space="preserve">Герметичный колпачок CE 6.35</t>
  </si>
  <si>
    <t>57</t>
  </si>
  <si>
    <t>ТЦ_59.1.20.01_50_5036090504_26.01.2026_02_19.3</t>
  </si>
  <si>
    <t xml:space="preserve">Зажим ПС-2-1</t>
  </si>
  <si>
    <t xml:space="preserve"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</si>
  <si>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</si>
  <si>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</si>
  <si>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</si>
  <si>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Подрядчик (субподрядчик) </t>
  </si>
  <si>
    <t xml:space="preserve">Стройка </t>
  </si>
  <si>
    <t xml:space="preserve">Объект </t>
  </si>
  <si>
    <t xml:space="preserve">Вид деятельности  по ОКДП</t>
  </si>
  <si>
    <t xml:space="preserve">Договор подряда (контракт) </t>
  </si>
  <si>
    <t>28.07.2025</t>
  </si>
  <si>
    <t>СПРАВКА</t>
  </si>
  <si>
    <t xml:space="preserve">СТОИМОСТИ ВЫПОЛНЕННЫХ РАБОТ И ЗАТРАТ</t>
  </si>
  <si>
    <t xml:space="preserve">Наименование пусковых комплексов, объектов, видов работ, оборудования, затрат</t>
  </si>
  <si>
    <t xml:space="preserve">Стоимость выполненных работ и затрат</t>
  </si>
  <si>
    <t xml:space="preserve">с начала проведения работ</t>
  </si>
  <si>
    <t xml:space="preserve">с начала года по отчетный период включительно</t>
  </si>
  <si>
    <t xml:space="preserve">в том числе за отчетный месяц</t>
  </si>
  <si>
    <t xml:space="preserve">Всего работ и затрат, включаемых в стоимость работ:</t>
  </si>
  <si>
    <t xml:space="preserve">в базовых ценах</t>
  </si>
  <si>
    <t>ПИР</t>
  </si>
  <si>
    <t xml:space="preserve">Строительно-монтажные работы</t>
  </si>
  <si>
    <t>Оборудование</t>
  </si>
  <si>
    <t xml:space="preserve">Прочие (вынос трассы)</t>
  </si>
  <si>
    <t xml:space="preserve">Прочие (Плата за вырубку зеленых насаждений)</t>
  </si>
  <si>
    <t xml:space="preserve">в текущих ценах</t>
  </si>
  <si>
    <t>ПНР</t>
  </si>
  <si>
    <t>Итого</t>
  </si>
  <si>
    <t xml:space="preserve">Сумма НДС </t>
  </si>
  <si>
    <t xml:space="preserve">Всего с учетом НДС </t>
  </si>
  <si>
    <t>должность</t>
  </si>
  <si>
    <t>подпись</t>
  </si>
  <si>
    <t xml:space="preserve">расшифровка подпись</t>
  </si>
  <si>
    <t>МП</t>
  </si>
  <si>
    <r>
      <rPr>
        <b/>
        <u val="single"/>
        <sz val="12"/>
        <rFont val="Times New Roman"/>
      </rPr>
      <t>Подрядчик</t>
    </r>
    <r>
      <rPr>
        <b/>
        <sz val="12"/>
        <rFont val="Times New Roman"/>
      </rPr>
      <t>:</t>
    </r>
    <r>
      <rPr>
        <b/>
        <i/>
        <sz val="12"/>
        <rFont val="Times New Roman"/>
      </rPr>
      <t xml:space="preserve"> </t>
    </r>
    <r>
      <rPr>
        <b/>
        <sz val="12"/>
        <rFont val="Times New Roman"/>
      </rPr>
      <t xml:space="preserve">Общество с ограниченной ответственностью «Энергомастер» (ООО «Энергомастер»)</t>
    </r>
  </si>
  <si>
    <r>
      <rPr>
        <b/>
        <u val="single"/>
        <sz val="12"/>
        <rFont val="Times New Roman"/>
      </rPr>
      <t>Заказчик</t>
    </r>
    <r>
      <rPr>
        <b/>
        <sz val="12"/>
        <rFont val="Times New Roman"/>
      </rPr>
      <t xml:space="preserve">:  ПАО «Россети Московский регион»</t>
    </r>
  </si>
  <si>
    <t xml:space="preserve">Юридический адрес: 115114, г.Москва, 2-й Павелецкий проезд, 3, стр.2</t>
  </si>
  <si>
    <t xml:space="preserve">Юридический и почтовый адрес: 140600, Московская область,
г.Зарайск, 2-й Шоссейный переулок д.20</t>
  </si>
  <si>
    <t xml:space="preserve">Почтовый адрес: 142400, Московская область, г. Ногинск, ул. Радченко, д.13</t>
  </si>
  <si>
    <t xml:space="preserve">Банк: Промсвязьбанк» (ПАО) г. Москва,                                                 БИК: 044525555;</t>
  </si>
  <si>
    <t xml:space="preserve">ИНН 5036065113</t>
  </si>
  <si>
    <t xml:space="preserve">р/с 40702810400000272622; </t>
  </si>
  <si>
    <t xml:space="preserve">КПП 503102002</t>
  </si>
  <si>
    <t xml:space="preserve">к/с 30101810400000000555;</t>
  </si>
  <si>
    <t xml:space="preserve">р/сч 40702810538260019960</t>
  </si>
  <si>
    <t xml:space="preserve">ИНН 5014009147; ОГРН 1045002850375;</t>
  </si>
  <si>
    <t xml:space="preserve">ПАО Сбербанк, г. Москва</t>
  </si>
  <si>
    <t xml:space="preserve">ОКПО 70393604; ОКВЭД 43.21; 33.14;33.20;35.12;35.13;35.14;42.21;42.22.2;46.69.5;47.54;49.41.1;71.11.1;71.12;71.12.1;71.20.4;71.20.8;71.20.9</t>
  </si>
  <si>
    <t xml:space="preserve">к/сч 30101810400000000225</t>
  </si>
  <si>
    <t xml:space="preserve">БИК 044525225</t>
  </si>
  <si>
    <t xml:space="preserve">ОКТМО: 46729000001;</t>
  </si>
  <si>
    <t xml:space="preserve">Телефон/факс: 8(496) 514-52-60, 516-71-34
                          8(495) 662-40-70</t>
  </si>
  <si>
    <t xml:space="preserve">ОКОПФ: 12300, ОКФС: 16.</t>
  </si>
  <si>
    <t xml:space="preserve">Телефон/факс: (910) 409-00-76/8(496)66- 2-58-79</t>
  </si>
  <si>
    <t xml:space="preserve">Акт №</t>
  </si>
  <si>
    <t xml:space="preserve">сдачи-приёмки выполненных работ по договору </t>
  </si>
  <si>
    <t xml:space="preserve">№ 617-ЭМ от 28.07.2025 г.</t>
  </si>
  <si>
    <t xml:space="preserve">Объект: Реконструкция ВЛИ-0,22-0,4 кВ (с заменой - 15 шт.) ПС Клишино № 571, МО, Озерский р-н, д. Фофаново, ул. Лесная, 50:36:0040201:35</t>
  </si>
  <si>
    <t xml:space="preserve">г. Зарайск</t>
  </si>
  <si>
    <t xml:space="preserve">_______________2026 г.</t>
  </si>
  <si>
    <t xml:space="preserve">Мы, нижеподписавшиеся, представитель ЗАКАЗЧИКА – заместитель директора по капительному строительству Восточных электрических сетей – филиала ПАО «Россети Московский регион» Кузнецов Сергей Александрович, с одной стороны и представитель ПОДРЯДЧИКА – генерального директора ООО «Энергомастер» Карьков Андрей Геннадьевич, с другой стороны, составили настоящий АКТ о нижеследующем:</t>
  </si>
  <si>
    <t xml:space="preserve">1. Подрядчик сдал Заказчику проектную продукцию в объемах, приведенных ниже. Проектная документация выполнена, удовлетворяет условиям договора и в надлежащем виде оформлена.</t>
  </si>
  <si>
    <t xml:space="preserve">Наименование видов и этапов  выполненных  работ</t>
  </si>
  <si>
    <t xml:space="preserve">Стоимость выполненных работ в ценах 2001г, руб</t>
  </si>
  <si>
    <t xml:space="preserve">Стоимость выполненных работ в текущих ценах, руб</t>
  </si>
  <si>
    <t xml:space="preserve">стоимость ПИР</t>
  </si>
  <si>
    <t>кол-во</t>
  </si>
  <si>
    <t xml:space="preserve">Проектные работы</t>
  </si>
  <si>
    <t>факт</t>
  </si>
  <si>
    <t xml:space="preserve">Инженерно-геодезические изыскания</t>
  </si>
  <si>
    <t xml:space="preserve">из договора</t>
  </si>
  <si>
    <t xml:space="preserve">Итого с коэффициентом тендерного снижения</t>
  </si>
  <si>
    <t xml:space="preserve">Итого с коэффициентом приведения к договорной цене</t>
  </si>
  <si>
    <t xml:space="preserve">НДС 22%</t>
  </si>
  <si>
    <t xml:space="preserve">Всего с НДС</t>
  </si>
  <si>
    <r>
      <rPr>
        <sz val="12"/>
        <rFont val="Times New Roman"/>
      </rPr>
      <t xml:space="preserve">Сдача документации промежуточная, </t>
    </r>
    <r>
      <rPr>
        <u val="single"/>
        <sz val="12"/>
        <rFont val="Times New Roman"/>
      </rPr>
      <t>окончательная</t>
    </r>
    <r>
      <rPr>
        <sz val="12"/>
        <rFont val="Times New Roman"/>
      </rPr>
      <t xml:space="preserve"> (нужное подчеркнуть).</t>
    </r>
  </si>
  <si>
    <t xml:space="preserve">2.  Всего  подлежит к оплате по данному акту:</t>
  </si>
  <si>
    <t xml:space="preserve">187 314,98 (Сто восемьдесят семь тысяч триста четырнадцать рублей 98 копеек), кроме того НДС 22% – 41 209,30 (Сорок одна тысяча двести девять рублей 30 копеек), всего 228 524,28 (Двести двадцать восемь тысяч пятьсот двадцать четыре рубля 28 копеек)</t>
  </si>
  <si>
    <t xml:space="preserve">(сумма прописью)</t>
  </si>
  <si>
    <t xml:space="preserve">Работу принял</t>
  </si>
  <si>
    <t xml:space="preserve">Работу сдал</t>
  </si>
  <si>
    <t>Заказчик:</t>
  </si>
  <si>
    <t>Подрядчик:</t>
  </si>
  <si>
    <t>М.П.</t>
  </si>
  <si>
    <t xml:space="preserve">Объект : Реконструкция ВЛИ-0,22-0,4 кВ (с заменой - 15 шт.) ПС Клишино № 571, МО, Озерский р-н, д. Фофаново, ул. Лесная, 50:36:0040201:35</t>
  </si>
  <si>
    <t xml:space="preserve">Мы, нижеподписавшиеся, представитель ЗАКАЗЧИКА – заместитель директора по капитальному строительству Восточных электрических сетей – филиала ПАО «Россети Московский регион» Кузнецов Сергей Александрович, с одной стороны и представитель ПОДРЯДЧИКА – генерального директора ООО «Энергомастер» Карьков Андрей Геннадьевич, с другой стороны, составили настоящий АКТ о нижеследующем:</t>
  </si>
  <si>
    <t xml:space="preserve">1. Подрядчик сдал Заказчику подготовительные работы в объемах, приведенных ниже. Подготовительные работы выполнены, удовлетворяют условиям договора и в надлежащем виде оформлены.</t>
  </si>
  <si>
    <t xml:space="preserve">Подготовительные работы (вынос трассы)</t>
  </si>
  <si>
    <t xml:space="preserve">Итого </t>
  </si>
  <si>
    <t xml:space="preserve">Итого с коэффициентом приведения к договорной цене 0,9091099142</t>
  </si>
  <si>
    <t xml:space="preserve">9 952,61 (Девять тысяч девятьсот пятьдесят два рубля 61 копейка), кроме того НДС 22% – 2 189,57 (Две тысячи сто восемьдесят девять рублей 57 копеек), всего       12 142,18 (Двенадцать тысяч сто сорок два рубля 18 копеек)</t>
  </si>
  <si>
    <t xml:space="preserve">   Подрядчик:</t>
  </si>
  <si>
    <r>
      <rPr>
        <b/>
        <u val="single"/>
        <sz val="12"/>
        <rFont val="Times New Roman"/>
      </rPr>
      <t>Подрядчик</t>
    </r>
    <r>
      <rPr>
        <b/>
        <sz val="12"/>
        <rFont val="Times New Roman"/>
      </rPr>
      <t>:</t>
    </r>
    <r>
      <rPr>
        <b/>
        <i/>
        <sz val="12"/>
        <rFont val="Times New Roman"/>
      </rPr>
      <t xml:space="preserve"> </t>
    </r>
    <r>
      <rPr>
        <b/>
        <sz val="12"/>
        <rFont val="Times New Roman"/>
      </rPr>
      <t xml:space="preserve">Общество с ограниченной ответственностью «ФАБИ» (ООО «ФАБИ»)</t>
    </r>
  </si>
  <si>
    <r>
      <rPr>
        <b/>
        <u val="single"/>
        <sz val="12"/>
        <rFont val="Times New Roman"/>
      </rPr>
      <t>Заказчик:</t>
    </r>
    <r>
      <rPr>
        <b/>
        <sz val="12"/>
        <rFont val="Times New Roman"/>
      </rPr>
      <t xml:space="preserve"> Восточные электрические сети  –  филиал ПАО «Россети Московский регион»</t>
    </r>
  </si>
  <si>
    <t xml:space="preserve">Юридический и почтовый адрес: 140200 Московская область, г.Воскресенск, ул.2-я Куйбышева, д.2</t>
  </si>
  <si>
    <t xml:space="preserve">Юридический адрес: 115114, Российская Федерация, г.Москва, 2-й Павелецкий проезд, 3, стр.2</t>
  </si>
  <si>
    <t xml:space="preserve">Банк: ПАО «Промсвязьбанк» г. Москва,                                                 БИК:044525555;</t>
  </si>
  <si>
    <t xml:space="preserve">р/с 40702810980370466701; </t>
  </si>
  <si>
    <t xml:space="preserve">ИНН 5036065113, КПП 503102002,</t>
  </si>
  <si>
    <t xml:space="preserve">р/сч 40702810538260019960 </t>
  </si>
  <si>
    <t xml:space="preserve">ОГРН 1035001303402;</t>
  </si>
  <si>
    <t xml:space="preserve">в ПАО Сбербанк г.Москва </t>
  </si>
  <si>
    <t xml:space="preserve">ОКПО 33021678; ОКВЭД 45.31  45.33  74.20.13  51.53.24</t>
  </si>
  <si>
    <t xml:space="preserve">Кор.счет 30101810400000000225</t>
  </si>
  <si>
    <t xml:space="preserve">ОКАТО: 46206501000;</t>
  </si>
  <si>
    <t xml:space="preserve">ОКОПФ: 65, ОКФС: 16.</t>
  </si>
  <si>
    <t xml:space="preserve">Телефон/факс:(49644) 96-096, 96-097, 96-098</t>
  </si>
  <si>
    <t xml:space="preserve">Акт от </t>
  </si>
  <si>
    <t xml:space="preserve">о выполнении всех работ</t>
  </si>
  <si>
    <t xml:space="preserve">     Мы, нижеподписавшиеся, представитель Подрядчика, Генеральный директор ООО «Энергомастер» Карьков Андрей Геннадьевич, с одной стороны, и представитель Заказчика, заместитель директора по капитальному строительству филиала  «Восточные электрические сети» ПАО "Россети Московский регион" Кузнецов Сергей Александрович, с другой стороны, вместе именуемые в дальнейшем "Стороны", составили настоящий акт о том, что Подрядчик выполнил свои обязательства по выполнению  строительно-монтажных и пусконаладочных работ по договору в полном объеме на общую сумму 2 589 514,98 (Два миллиона пятьсот восемьдесят девять тысяч пятьсот четырнадцать рублей 98 копеек), в том числе НДС 22% – 466 961,72 (Четыреста шестьдесят шесть тысяч девятьсот шестьдесят один рубль 72 копейки)</t>
  </si>
  <si>
    <t xml:space="preserve">    Заказчик произвел оплату выполненных работ в сумме 0,00 руб., в том числе НДС 0,00 руб.</t>
  </si>
  <si>
    <t xml:space="preserve">    В пользу Подрядчика в качестве окончательного расчета подлежит выплате задолженность Заказчика в сумме 2 589 514,98 (Два миллиона пятьсот восемьдесят девять тысяч пятьсот четырнадцать рублей 98 копеек), в том числе НДС 22% – 466 961,72 (Четыреста шестьдесят шесть тысяч девятьсот шестьдесят один рубль 72 копейки)</t>
  </si>
  <si>
    <t xml:space="preserve">    Настоящий акт применяется в целях окончательного расчета в соответствии с условиями Договора, при этом период проведения строительно-монтажных работ по Договору считается оконченным в дату подписания акта приемки законченного строительством объекта приемочной комиссией (ввода объекта в эксплуатацию)</t>
  </si>
  <si>
    <t xml:space="preserve">    Настоящий АКТ составлен в двух экземплярах, по одному для каждой Стороны</t>
  </si>
  <si>
    <t xml:space="preserve">Унифицированная форма № КС-6а</t>
  </si>
  <si>
    <t xml:space="preserve">от 11.11.1999 года № 100</t>
  </si>
  <si>
    <t>0322006</t>
  </si>
  <si>
    <t xml:space="preserve">Реконструкция ВЛИ-0,22-0,4 кВ (с заменой - 15 шт.) ПС Клишино № 571, МО, Озерский р-н, д. Фофаново, ул. Лесная, 50:36:0040201:35</t>
  </si>
  <si>
    <t xml:space="preserve">                              наименование</t>
  </si>
  <si>
    <t xml:space="preserve">Договор подряда (контракт)</t>
  </si>
  <si>
    <t>ЖУРНАЛ</t>
  </si>
  <si>
    <t xml:space="preserve">УЧЕТА ВЫПОЛНЕННЫХ РАБОТ</t>
  </si>
  <si>
    <t xml:space="preserve">ЗА </t>
  </si>
  <si>
    <t xml:space="preserve"> ГОД</t>
  </si>
  <si>
    <t xml:space="preserve">Сметная (договорная) стоимость в соответствии с договором подряда (субподряда)</t>
  </si>
  <si>
    <t xml:space="preserve"> руб</t>
  </si>
  <si>
    <t>Составил</t>
  </si>
  <si>
    <t xml:space="preserve">должность, подпись, расшифровка подписи</t>
  </si>
  <si>
    <t>Проверил</t>
  </si>
  <si>
    <t xml:space="preserve"> </t>
  </si>
  <si>
    <t>Номер</t>
  </si>
  <si>
    <t xml:space="preserve">Конструктивные элементы и виды работ</t>
  </si>
  <si>
    <t xml:space="preserve">Номер единичной расценки</t>
  </si>
  <si>
    <t xml:space="preserve">Цена за единицу, руб.</t>
  </si>
  <si>
    <t xml:space="preserve">Коли-чество работ по смете</t>
  </si>
  <si>
    <t xml:space="preserve">Сметная (договорная) стоимость, руб.</t>
  </si>
  <si>
    <t xml:space="preserve">Выполнено работ</t>
  </si>
  <si>
    <t xml:space="preserve">Выполнено за 2026 год</t>
  </si>
  <si>
    <t xml:space="preserve">по поря-дку</t>
  </si>
  <si>
    <t xml:space="preserve">пози-ции по сме-те</t>
  </si>
  <si>
    <t>Апрель</t>
  </si>
  <si>
    <t>Коли-чество</t>
  </si>
  <si>
    <t xml:space="preserve">Стоимость, руб.</t>
  </si>
  <si>
    <t xml:space="preserve">Стоимость фактически выполне-нных работ с начала строите-льства, руб.</t>
  </si>
  <si>
    <t>Объем</t>
  </si>
  <si>
    <t>Стоимость</t>
  </si>
  <si>
    <t xml:space="preserve">Локальная смета. Демонтажные работы</t>
  </si>
  <si>
    <t xml:space="preserve">Раздел. Демонтажные работы ВЛ-0,38 кВ</t>
  </si>
  <si>
    <t>33-04-040-01</t>
  </si>
  <si>
    <t>33-04-040-02</t>
  </si>
  <si>
    <t>33-04-017-01</t>
  </si>
  <si>
    <t xml:space="preserve">1000 М</t>
  </si>
  <si>
    <t>м08-02-147-01</t>
  </si>
  <si>
    <t>33-04-041-02</t>
  </si>
  <si>
    <t>33-04-041-03</t>
  </si>
  <si>
    <t>м08-03-573-04</t>
  </si>
  <si>
    <t>м08-02-146-01</t>
  </si>
  <si>
    <t>м08-03-600-01</t>
  </si>
  <si>
    <t>м08-03-600-02</t>
  </si>
  <si>
    <t>33-04-014-02</t>
  </si>
  <si>
    <t>33-04-042-04</t>
  </si>
  <si>
    <t>33-04-042-05</t>
  </si>
  <si>
    <t xml:space="preserve">Локальная смета. Строительство ВЛИ-0,38 кВ</t>
  </si>
  <si>
    <t xml:space="preserve">Раздел. СМР</t>
  </si>
  <si>
    <t>33-04-016-02</t>
  </si>
  <si>
    <t>33-04-016-05</t>
  </si>
  <si>
    <t>33-04-016-06</t>
  </si>
  <si>
    <t>35</t>
  </si>
  <si>
    <t>33-04-003-01</t>
  </si>
  <si>
    <t>33-04-003-02</t>
  </si>
  <si>
    <t>39</t>
  </si>
  <si>
    <t>33-04-003-03</t>
  </si>
  <si>
    <t>33-04-017-03</t>
  </si>
  <si>
    <t>43</t>
  </si>
  <si>
    <t>15-04-024-08</t>
  </si>
  <si>
    <t>45,1</t>
  </si>
  <si>
    <t>45,2</t>
  </si>
  <si>
    <t>46</t>
  </si>
  <si>
    <t>13-03-002-15</t>
  </si>
  <si>
    <t xml:space="preserve">Раздел. Заземление</t>
  </si>
  <si>
    <t>47</t>
  </si>
  <si>
    <t xml:space="preserve">Разработка грунта вручную в траншеях глубиной до 2 м без креплений с откосами, группа грунтов: 2</t>
  </si>
  <si>
    <t>01-02-057-02</t>
  </si>
  <si>
    <t xml:space="preserve">100 м3</t>
  </si>
  <si>
    <t xml:space="preserve">Засыпка вручную траншей, пазух котлованов и ям, группа грунтов: 1</t>
  </si>
  <si>
    <t>01-02-061-01</t>
  </si>
  <si>
    <t xml:space="preserve">Забивка вертикальных заземлителей механизированная на глубину до 5 м</t>
  </si>
  <si>
    <t>33-03-004-01</t>
  </si>
  <si>
    <t xml:space="preserve">Устройство шин заземления опор ВЛ и подстанций</t>
  </si>
  <si>
    <t>33-04-015-01</t>
  </si>
  <si>
    <t xml:space="preserve">Раздел. Монтаж вводов</t>
  </si>
  <si>
    <t>51</t>
  </si>
  <si>
    <t xml:space="preserve">Устройство ответвлений от ВЛ 0,38 кВ к зданиям: с помощью механизмов при количестве проводов в ответвлении 1</t>
  </si>
  <si>
    <t>33-04-013-01</t>
  </si>
  <si>
    <t xml:space="preserve">Шкаф (пульт) управления навесной, высота, ширина и глубина: до 600х600х350 мм (ранее демонтированные)</t>
  </si>
  <si>
    <t>52,1</t>
  </si>
  <si>
    <t>24.1</t>
  </si>
  <si>
    <t xml:space="preserve">Сметная стоимость вспомогательных ненормируемых материальных ресурсов, не учтенная в сметной норме, 2%</t>
  </si>
  <si>
    <t>421/пр_2020_п.75_пп.а</t>
  </si>
  <si>
    <t>53</t>
  </si>
  <si>
    <t xml:space="preserve">Счетчики, устанавливаемые на готовом основании: однофазные (ранее демонтированный)</t>
  </si>
  <si>
    <t>53,1</t>
  </si>
  <si>
    <t>25.1</t>
  </si>
  <si>
    <t>54</t>
  </si>
  <si>
    <t xml:space="preserve">Счетчики, устанавливаемые на готовом основании: трехфазные (ранее демонтированный)</t>
  </si>
  <si>
    <t>54,1</t>
  </si>
  <si>
    <t>26.1</t>
  </si>
  <si>
    <t>55</t>
  </si>
  <si>
    <t xml:space="preserve">Кабель до 35 кВ с креплением накладными скобами, масса 1 м кабеля: до 0,5 кг (ранее демонтированный)</t>
  </si>
  <si>
    <t>55,1</t>
  </si>
  <si>
    <t>27.1</t>
  </si>
  <si>
    <t>56</t>
  </si>
  <si>
    <t xml:space="preserve">Кабель до 35 кВ по установленным конструкциям и лоткам с креплением на поворотах и в конце трассы, масса 1 м кабеля: до 1 кг (ранее демонтированный)</t>
  </si>
  <si>
    <t>56,1</t>
  </si>
  <si>
    <t>28.1</t>
  </si>
  <si>
    <t xml:space="preserve">Раздел. Материалы</t>
  </si>
  <si>
    <t xml:space="preserve">Провод СИПн-2 3х70+1х70</t>
  </si>
  <si>
    <t>58</t>
  </si>
  <si>
    <t xml:space="preserve">Провод СИПн-4 4х16</t>
  </si>
  <si>
    <t>59</t>
  </si>
  <si>
    <t xml:space="preserve">Стойка СВ-95-3-Ат</t>
  </si>
  <si>
    <t>60</t>
  </si>
  <si>
    <t xml:space="preserve">Стойка СВ-110-5-Ат</t>
  </si>
  <si>
    <t>61</t>
  </si>
  <si>
    <t>62</t>
  </si>
  <si>
    <t>63</t>
  </si>
  <si>
    <t xml:space="preserve">Кронштейн У4</t>
  </si>
  <si>
    <t>ТЦ_22.2.02.23_50_5036090504_26.01.2026_02_5.3</t>
  </si>
  <si>
    <t>64</t>
  </si>
  <si>
    <t>65</t>
  </si>
  <si>
    <t>66</t>
  </si>
  <si>
    <t>67</t>
  </si>
  <si>
    <t xml:space="preserve">Кронштейн анкерный CS 10.3</t>
  </si>
  <si>
    <t>ТЦ_59.1.20.01_50_5005066854_13.01.2026_02_14.1</t>
  </si>
  <si>
    <t>68</t>
  </si>
  <si>
    <t>69</t>
  </si>
  <si>
    <t>70</t>
  </si>
  <si>
    <t>71</t>
  </si>
  <si>
    <t xml:space="preserve">Зажим Р72</t>
  </si>
  <si>
    <t>ТЦ_59.1.25.03_50_5036090504_26.01.2026_02_17.3</t>
  </si>
  <si>
    <t>72</t>
  </si>
  <si>
    <t>73</t>
  </si>
  <si>
    <t>74</t>
  </si>
  <si>
    <t xml:space="preserve">Плашечный зажим CD35</t>
  </si>
  <si>
    <t>ТЦ_59.1.20.01_50_5036090504_26.01.2026_02_18.3</t>
  </si>
  <si>
    <t>75</t>
  </si>
  <si>
    <t xml:space="preserve">Изолированный наконечник CPTAUR 70</t>
  </si>
  <si>
    <t>ТЦ_59.1.25.03_50_5036090504_26.01.2026_02_25.3</t>
  </si>
  <si>
    <t>76</t>
  </si>
  <si>
    <t>77</t>
  </si>
  <si>
    <t>78</t>
  </si>
  <si>
    <t>79</t>
  </si>
  <si>
    <t xml:space="preserve">Хомут Х51</t>
  </si>
  <si>
    <t>ТЦ_22.2.02.20_50_5036090504_26.01.2026_02_9.2</t>
  </si>
  <si>
    <t>80</t>
  </si>
  <si>
    <t>81</t>
  </si>
  <si>
    <t xml:space="preserve">Зажим соединительный MJPT70</t>
  </si>
  <si>
    <t>ТЦ_22.2.02.23_50_5036090504_26.01.2026_02_29.3</t>
  </si>
  <si>
    <t>82</t>
  </si>
  <si>
    <t xml:space="preserve">Зажим соединительный MJPT70N</t>
  </si>
  <si>
    <t>ТЦ_22.2.02.23_50_5005066854_13.01.2026_02_30.1</t>
  </si>
  <si>
    <t>83</t>
  </si>
  <si>
    <t xml:space="preserve">Уголок стальной горячекатаный равнополочный, марки стали Ст3сп, Ст3пс, ширина полок 35-56 мм, толщина полки 3-5 мм</t>
  </si>
  <si>
    <t>08.3.08.02-0058</t>
  </si>
  <si>
    <t>84</t>
  </si>
  <si>
    <t xml:space="preserve">Прокат стальной горячекатаный круглый, марки стали Ст3сп, Ст3пс, диаметр 5-12 мм</t>
  </si>
  <si>
    <t>08.3.04.02-0063</t>
  </si>
  <si>
    <t>85</t>
  </si>
  <si>
    <t xml:space="preserve">Раздел. Материалы для вводов</t>
  </si>
  <si>
    <t>86</t>
  </si>
  <si>
    <t xml:space="preserve">Провод СИПн-4 2х16</t>
  </si>
  <si>
    <t>87</t>
  </si>
  <si>
    <t>88</t>
  </si>
  <si>
    <t>89</t>
  </si>
  <si>
    <t>90</t>
  </si>
  <si>
    <t>91</t>
  </si>
  <si>
    <t>92</t>
  </si>
  <si>
    <t>93</t>
  </si>
  <si>
    <t>94</t>
  </si>
  <si>
    <t xml:space="preserve">Зажим ответвительный Р616</t>
  </si>
  <si>
    <t>ТЦ_59.1.20.01_50_5036090504_26.01.2026_02_38.3</t>
  </si>
  <si>
    <t>95</t>
  </si>
  <si>
    <t>96</t>
  </si>
  <si>
    <t xml:space="preserve">Локальная смета. Монтажные работы в ТП</t>
  </si>
  <si>
    <t>97</t>
  </si>
  <si>
    <t xml:space="preserve">Автомат одно-, двух-, трехполюсный, устанавливаемый на конструкции: на стене или колонне, на ток до 100 А</t>
  </si>
  <si>
    <t>м08-03-526-02</t>
  </si>
  <si>
    <t>97,1</t>
  </si>
  <si>
    <t>1.1</t>
  </si>
  <si>
    <t>98</t>
  </si>
  <si>
    <t xml:space="preserve">Труба винипластовая по установленным конструкциям, по основанию пола, диаметр: до 63 мм</t>
  </si>
  <si>
    <t>м08-02-409-08</t>
  </si>
  <si>
    <t>98,1</t>
  </si>
  <si>
    <t>2.1</t>
  </si>
  <si>
    <t>99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</si>
  <si>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</si>
  <si>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м08-02-412-08</t>
  </si>
  <si>
    <t>99,1</t>
  </si>
  <si>
    <t>3.1</t>
  </si>
  <si>
    <t>100</t>
  </si>
  <si>
    <t xml:space="preserve">Присоединение к зажимам жил проводов или кабелей сечением: до 70 мм2</t>
  </si>
  <si>
    <t>м08-02-144-05</t>
  </si>
  <si>
    <t>100,1</t>
  </si>
  <si>
    <t>4.1</t>
  </si>
  <si>
    <t>101</t>
  </si>
  <si>
    <t xml:space="preserve">Провод по установленным стальным конструкциям и панелям, сечение: до 70 мм2</t>
  </si>
  <si>
    <t>м08-02-405-03</t>
  </si>
  <si>
    <t>101,1</t>
  </si>
  <si>
    <t>5.1</t>
  </si>
  <si>
    <t xml:space="preserve">Раздел. Оборудование</t>
  </si>
  <si>
    <t>102</t>
  </si>
  <si>
    <t xml:space="preserve">Выключатель автоматический ВА57-35 100А</t>
  </si>
  <si>
    <t>ТЦ_62.1.01.09_50_5022556136_23.01.2026_02_39.1</t>
  </si>
  <si>
    <t>103</t>
  </si>
  <si>
    <t>104</t>
  </si>
  <si>
    <t xml:space="preserve">Наконечники кабельные медные луженые под опрессовку 50-10-11-М УХЛ3</t>
  </si>
  <si>
    <t>20.2.10.04-0007</t>
  </si>
  <si>
    <t>105</t>
  </si>
  <si>
    <t xml:space="preserve">Трубы гибкие гофрированные двустенные из ПВХ, диаметр 63 мм</t>
  </si>
  <si>
    <t>20.2.12.03-0002</t>
  </si>
  <si>
    <t>106</t>
  </si>
  <si>
    <t xml:space="preserve">Провод силовой установочный с медными жилами ПуГВ 1х50-450</t>
  </si>
  <si>
    <t>21.2.03.05-0076</t>
  </si>
  <si>
    <t xml:space="preserve">Локальная смета. ПНР ВЛИ-0,38 кВ</t>
  </si>
  <si>
    <t xml:space="preserve">Раздел. ПНР</t>
  </si>
  <si>
    <t>107</t>
  </si>
  <si>
    <t xml:space="preserve">Измерение сопротивления растеканию тока: заземлителя</t>
  </si>
  <si>
    <t>п01-11-010-01</t>
  </si>
  <si>
    <t>измерение</t>
  </si>
  <si>
    <t>108</t>
  </si>
  <si>
    <t xml:space="preserve">Проверка наличия цепи между заземлителями и заземленными элементами</t>
  </si>
  <si>
    <t>п01-11-011-01</t>
  </si>
  <si>
    <t xml:space="preserve">100 измерений</t>
  </si>
  <si>
    <t>109</t>
  </si>
  <si>
    <t xml:space="preserve">Фазировка электрической линии или трансформатора с сетью напряжением: до 1 кВ</t>
  </si>
  <si>
    <t>п01-11-024-01</t>
  </si>
  <si>
    <t>110</t>
  </si>
  <si>
    <t xml:space="preserve">Замер полного сопротивления цепи "фаза-нуль"</t>
  </si>
  <si>
    <t>п01-11-013-01</t>
  </si>
  <si>
    <t xml:space="preserve">Локальная смета. ПНР ТП</t>
  </si>
  <si>
    <t>111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</si>
  <si>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200 А</t>
  </si>
  <si>
    <t>п01-03-002-05</t>
  </si>
  <si>
    <t xml:space="preserve">Итого:  </t>
  </si>
  <si>
    <t xml:space="preserve">Итого с тендерным снижением 0,99500:</t>
  </si>
  <si>
    <t>"УТВЕРЖДАЮ"</t>
  </si>
  <si>
    <t xml:space="preserve">Заместитель начальника управления капитального строительства филиала Восточные электрические сети ПАО "Россети Московский регион"
</t>
  </si>
  <si>
    <t xml:space="preserve">_______________________ Иванов А.Е.</t>
  </si>
  <si>
    <t xml:space="preserve">"_____"________________ 2026г.</t>
  </si>
  <si>
    <t>м.п.</t>
  </si>
  <si>
    <t xml:space="preserve">Сводный сметный расчёт стоимости строительства</t>
  </si>
  <si>
    <t xml:space="preserve">(наименование стройки, объекта)</t>
  </si>
  <si>
    <t xml:space="preserve">Составлен в ценах по состоянию на</t>
  </si>
  <si>
    <t>2025.12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</si>
  <si>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</si>
  <si>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</si>
  <si>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 (тыс.руб)</t>
  </si>
  <si>
    <t xml:space="preserve">Общая сметная стоимость</t>
  </si>
  <si>
    <t xml:space="preserve">Строительных работ</t>
  </si>
  <si>
    <t xml:space="preserve">Монтажных работ</t>
  </si>
  <si>
    <t>Оборудования</t>
  </si>
  <si>
    <t xml:space="preserve">Прочих затрат</t>
  </si>
  <si>
    <t xml:space="preserve">Глава 1. Подготовка территории строительства</t>
  </si>
  <si>
    <t>01-01-01</t>
  </si>
  <si>
    <t xml:space="preserve">Подготовительные работы</t>
  </si>
  <si>
    <t>01-01-02</t>
  </si>
  <si>
    <t xml:space="preserve">Демонтажные работы</t>
  </si>
  <si>
    <t>01-01-03</t>
  </si>
  <si>
    <t xml:space="preserve">Демонтажные работы в ТП</t>
  </si>
  <si>
    <t>01-01-04</t>
  </si>
  <si>
    <t xml:space="preserve">Демонтажные работы ТП</t>
  </si>
  <si>
    <t xml:space="preserve">Итого: по главе 1</t>
  </si>
  <si>
    <t xml:space="preserve">Глава 2. Основные объекты строительства</t>
  </si>
  <si>
    <t>02-01-01</t>
  </si>
  <si>
    <t xml:space="preserve">Строительство ВЛИ-0,38 кВ</t>
  </si>
  <si>
    <t>02-01-02</t>
  </si>
  <si>
    <t xml:space="preserve">Монтажные работы в ТП</t>
  </si>
  <si>
    <t>02-01-03</t>
  </si>
  <si>
    <t xml:space="preserve">Итого: по главе 2</t>
  </si>
  <si>
    <t xml:space="preserve">Итого: по главам 1-2</t>
  </si>
  <si>
    <t xml:space="preserve">Глава 3.Объекты подсобного и обслуживающего назначения</t>
  </si>
  <si>
    <t xml:space="preserve">Итого: по главе 3</t>
  </si>
  <si>
    <t xml:space="preserve">Итого: по главам 1-3</t>
  </si>
  <si>
    <t xml:space="preserve">Глава 4. Объекты энергетического хозяйства</t>
  </si>
  <si>
    <t xml:space="preserve">Итого: по главе 4</t>
  </si>
  <si>
    <t xml:space="preserve">Итого: по главам 1-4</t>
  </si>
  <si>
    <t xml:space="preserve">Глава 5. Объекты транспортного хозяйства и связи</t>
  </si>
  <si>
    <t xml:space="preserve">Итого: по главе 5</t>
  </si>
  <si>
    <t xml:space="preserve">Итого: по главам 1-5</t>
  </si>
  <si>
    <t xml:space="preserve">Глава 6. Наружние сети и сооружения водоснабжения , канализации, теплоснабжения и газоснабжения</t>
  </si>
  <si>
    <t xml:space="preserve">Итого: по главе 6</t>
  </si>
  <si>
    <t xml:space="preserve">Итого: по главам 1-6</t>
  </si>
  <si>
    <t xml:space="preserve">Глава 7. Благоустройство и озеленение территории</t>
  </si>
  <si>
    <t xml:space="preserve">Итого: по главе 7</t>
  </si>
  <si>
    <t xml:space="preserve">Итого: по главам 1-7</t>
  </si>
  <si>
    <t xml:space="preserve">Глава 8. Временные здания и сооружения</t>
  </si>
  <si>
    <t xml:space="preserve">Итого: по главе 8</t>
  </si>
  <si>
    <t xml:space="preserve">Итого: по главам 1-8</t>
  </si>
  <si>
    <t xml:space="preserve">Глава 9. Прочие работы и затраты</t>
  </si>
  <si>
    <t>09-01-01</t>
  </si>
  <si>
    <t xml:space="preserve">ПНР ВЛИ-0,38 кВ</t>
  </si>
  <si>
    <t>09-01-02</t>
  </si>
  <si>
    <t xml:space="preserve">ПНР ТП</t>
  </si>
  <si>
    <t>09-01-03</t>
  </si>
  <si>
    <t xml:space="preserve">ГСН 81-05-02-2007 табл.4, п.2.6</t>
  </si>
  <si>
    <t xml:space="preserve">Затраты при производстве работ в зимнее время 1,9%</t>
  </si>
  <si>
    <t xml:space="preserve">Итого: по главе 9</t>
  </si>
  <si>
    <t xml:space="preserve">Итого: по главам 1-9</t>
  </si>
  <si>
    <t xml:space="preserve">Глава 10. Содержание службы заказчика-застройщика (технического надзора) строящегося предприятия</t>
  </si>
  <si>
    <t xml:space="preserve">Приказ ПАО "РМР" от 01.07.2025 №612</t>
  </si>
  <si>
    <t xml:space="preserve">Содержание службы заказчика-застройщика - 3,93% от итога гл. 1-9+гл.12</t>
  </si>
  <si>
    <t xml:space="preserve">Постановление Правительства РФ от 21 июня 2010г. №468</t>
  </si>
  <si>
    <t xml:space="preserve">Строительный контроль-2,14% от итога гл.1-9</t>
  </si>
  <si>
    <t xml:space="preserve">Итого: по главе 10</t>
  </si>
  <si>
    <t xml:space="preserve">Итого: по главам 1-10</t>
  </si>
  <si>
    <t xml:space="preserve">Глава 11. Подготовка эксплуатационных кадров</t>
  </si>
  <si>
    <t xml:space="preserve">Итого: по главам 1-11</t>
  </si>
  <si>
    <t xml:space="preserve">Глава 12. Проектные и изыскательские работы</t>
  </si>
  <si>
    <t>12-01-01</t>
  </si>
  <si>
    <t>12-01-02</t>
  </si>
  <si>
    <t xml:space="preserve">Инженерно-изыскательские работы</t>
  </si>
  <si>
    <t xml:space="preserve">Итого: по главе 12</t>
  </si>
  <si>
    <t xml:space="preserve">Итого: по главам 1-12</t>
  </si>
  <si>
    <t xml:space="preserve">Непредвиденные затраты</t>
  </si>
  <si>
    <t xml:space="preserve">МДС 81-35.2004, раздел IV, п. 4.96</t>
  </si>
  <si>
    <t xml:space="preserve">Резерв средств на непредвиденные работы и затраты</t>
  </si>
  <si>
    <t xml:space="preserve">Итого: Непредвиденные затраты</t>
  </si>
  <si>
    <t xml:space="preserve">Итого с непредвиденными</t>
  </si>
  <si>
    <t>НДС</t>
  </si>
  <si>
    <t xml:space="preserve"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</si>
  <si>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</si>
  <si>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 xml:space="preserve">Итого НДС</t>
  </si>
  <si>
    <t xml:space="preserve">ВСЕГО по сводному сметному расчету с НДС</t>
  </si>
  <si>
    <t xml:space="preserve">Генеральный директор ООО "Энергомастер"</t>
  </si>
  <si>
    <t xml:space="preserve">Сметная стоимость (руб.)</t>
  </si>
  <si>
    <t xml:space="preserve">СМР, ПНР по титулу: Реконструкция ВЛИ-0,22-0,4 кВ (с заменой - 15 шт.) ПС Клишино № 571, МО, Озерский р-н, д. Фофаново, ул. Лесная, 50:36:0040201:35</t>
  </si>
  <si>
    <t xml:space="preserve">02-01-01 СМР, ПНР по титулу: Реконструкция ВЛИ-0,22-0,4 кВ (с заменой - 15 шт.) ПС Клишино № 571, МО, Озерский р-н, д. Фофаново, ул. Лесная, 50:36:0040201:35</t>
  </si>
  <si>
    <t xml:space="preserve">Раздел: Заземление</t>
  </si>
  <si>
    <t xml:space="preserve">ГЭСН 01-02-057-02</t>
  </si>
  <si>
    <t>1-100-20</t>
  </si>
  <si>
    <t xml:space="preserve">Средний разряд работы 2,0</t>
  </si>
  <si>
    <t>Пр/812-001.2-1</t>
  </si>
  <si>
    <t xml:space="preserve">НР Земляные работы, выполняемые: ручным способом</t>
  </si>
  <si>
    <t>Пр/774-001.2</t>
  </si>
  <si>
    <t xml:space="preserve">СП Земляные работы, выполняемые: ручным способом</t>
  </si>
  <si>
    <t xml:space="preserve">ГЭСН 01-02-061-01</t>
  </si>
  <si>
    <t>1-100-15</t>
  </si>
  <si>
    <t xml:space="preserve">Средний разряд работы 1,5</t>
  </si>
  <si>
    <t xml:space="preserve">ГЭСН 33-03-004-01</t>
  </si>
  <si>
    <t>1-100-29</t>
  </si>
  <si>
    <t xml:space="preserve">Средний разряд работы 2,9</t>
  </si>
  <si>
    <t>91.17.04-034</t>
  </si>
  <si>
    <t xml:space="preserve">Агрегаты сварочные с двигателем внутреннего сгорания для ручной дуговой сварки, сварочный ток до 400 А, количество постов 1</t>
  </si>
  <si>
    <t>91.21.22-195</t>
  </si>
  <si>
    <t xml:space="preserve"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</si>
  <si>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 xml:space="preserve">ГЭСН 33-04-015-01</t>
  </si>
  <si>
    <t xml:space="preserve">Раздел: Монтаж вводов</t>
  </si>
  <si>
    <t xml:space="preserve">ГЭСН 33-04-013-01</t>
  </si>
  <si>
    <t xml:space="preserve">Раздел: Материалы для вводов</t>
  </si>
  <si>
    <r>
      <rPr>
        <sz val="11"/>
        <rFont val="Arial"/>
      </rPr>
      <t xml:space="preserve">Провод СИПн-4 2х16</t>
    </r>
    <r>
      <rPr>
        <i/>
        <sz val="11"/>
        <rFont val="Arial"/>
      </rPr>
      <t xml:space="preserve">
51,56 = [58,9 / 1,2] +  3% Трансп +  2% Заг.скл</t>
    </r>
  </si>
  <si>
    <r>
      <rPr>
        <sz val="11"/>
        <rFont val="Arial"/>
      </rPr>
      <t xml:space="preserve">Провод СИПн-4 4х16</t>
    </r>
    <r>
      <rPr>
        <i/>
        <sz val="11"/>
        <rFont val="Arial"/>
      </rPr>
      <t xml:space="preserve">
101,84 = [116,32 / 1,2] +  3% Трансп +  2% Заг.скл</t>
    </r>
  </si>
  <si>
    <t xml:space="preserve">02-01-02 СМР, ПНР по титулу: Реконструкция ВЛИ-0,22-0,4 кВ (с заменой - 15 шт.) ПС Клишино № 571, МО, Озерский р-н, д. Фофаново, ул. Лесная, 50:36:0040201:35</t>
  </si>
  <si>
    <t xml:space="preserve">Локальная смета 02-01-02. Монтажные работы в ТП</t>
  </si>
  <si>
    <t xml:space="preserve">ГЭСНм 08-03-526-02</t>
  </si>
  <si>
    <t>1-100-39</t>
  </si>
  <si>
    <t xml:space="preserve">Средний разряд работы 3,9</t>
  </si>
  <si>
    <t>91.21.16-012</t>
  </si>
  <si>
    <t xml:space="preserve">Прессы гидравлические с электроприводом</t>
  </si>
  <si>
    <t>01.3.01.02-0002</t>
  </si>
  <si>
    <t xml:space="preserve">Вазелин технический</t>
  </si>
  <si>
    <t>01.7.02.09-0002</t>
  </si>
  <si>
    <t xml:space="preserve">Шпагат бумажный, диаметр 2,5 мм</t>
  </si>
  <si>
    <t>01.7.03.04-0001</t>
  </si>
  <si>
    <t>Электроэнергия</t>
  </si>
  <si>
    <t>КВТ-Ч</t>
  </si>
  <si>
    <t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</si>
  <si>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</si>
  <si>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</si>
  <si>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 xml:space="preserve">Дюбели распорные полипропиленовые</t>
  </si>
  <si>
    <t>01.7.20.04-0005</t>
  </si>
  <si>
    <t xml:space="preserve">Нитки швейные армированные</t>
  </si>
  <si>
    <t>07.2.07.04-0007</t>
  </si>
  <si>
    <t xml:space="preserve">Конструкции стальные индивидуального изготовления из сортового проката</t>
  </si>
  <si>
    <t>14.4.03.06-0001</t>
  </si>
  <si>
    <t xml:space="preserve">Лак электроизоляционный МЛ-92</t>
  </si>
  <si>
    <t>20.1.02.23-0082</t>
  </si>
  <si>
    <t xml:space="preserve">Перемычки гибкие, тип ПГС-50</t>
  </si>
  <si>
    <t xml:space="preserve">10 ШТ</t>
  </si>
  <si>
    <t xml:space="preserve">ГЭСНм 08-02-409-08</t>
  </si>
  <si>
    <t>04.3.01.09-0016</t>
  </si>
  <si>
    <t xml:space="preserve">Раствор готовый кладочный, цементный, М200</t>
  </si>
  <si>
    <t>м3</t>
  </si>
  <si>
    <t>14.1.02.01-0002</t>
  </si>
  <si>
    <t xml:space="preserve">Клей, марка БМК-5к</t>
  </si>
  <si>
    <t xml:space="preserve">ГЭСНм 08-02-412-08</t>
  </si>
  <si>
    <t>01.7.07.20-0002</t>
  </si>
  <si>
    <t xml:space="preserve">Тальк молотый, сорт I</t>
  </si>
  <si>
    <t>20.2.01.05-0014</t>
  </si>
  <si>
    <t xml:space="preserve">Гильзы кабельные медные 240 мм</t>
  </si>
  <si>
    <t>20.2.02.01-0017</t>
  </si>
  <si>
    <t xml:space="preserve">Втулки полипропиленовые, диаметр 82 мм</t>
  </si>
  <si>
    <t xml:space="preserve">1000 ШТ</t>
  </si>
  <si>
    <t xml:space="preserve">ГЭСНм 08-02-144-05</t>
  </si>
  <si>
    <t xml:space="preserve">ГЭСНм 08-02-405-03</t>
  </si>
  <si>
    <t>01.7.02.07-0011</t>
  </si>
  <si>
    <t xml:space="preserve">Прессшпан листовой, марка А</t>
  </si>
  <si>
    <t xml:space="preserve">Раздел: Оборудование</t>
  </si>
  <si>
    <t xml:space="preserve">Оборудование :
Выключатель автоматический ВА57-35 100А</t>
  </si>
  <si>
    <r>
      <rPr>
        <sz val="11"/>
        <rFont val="Arial"/>
      </rPr>
      <t xml:space="preserve">Провод СИПн-2 3х70+1х70</t>
    </r>
    <r>
      <rPr>
        <i/>
        <sz val="11"/>
        <rFont val="Arial"/>
      </rPr>
      <t xml:space="preserve">
395,03 = 376 +  3% Трансп +  2% Заг.скл</t>
    </r>
  </si>
  <si>
    <t xml:space="preserve">09-01-01 СМР, ПНР по титулу: Реконструкция ВЛИ-0,22-0,4 кВ (с заменой - 15 шт.) ПС Клишино № 571, МО, Озерский р-н, д. Фофаново, ул. Лесная, 50:36:0040201:35</t>
  </si>
  <si>
    <t xml:space="preserve">Локальная смета 09-01-01. ПНР ВЛИ-0,38 кВ</t>
  </si>
  <si>
    <t xml:space="preserve">Раздел: ПНР</t>
  </si>
  <si>
    <t xml:space="preserve">ГЭСНп 01-11-010-01</t>
  </si>
  <si>
    <t xml:space="preserve">ЭМ *1,2; ЗТ *1,2; ЗТм *1,2</t>
  </si>
  <si>
    <t>2-100-06</t>
  </si>
  <si>
    <t xml:space="preserve">Рабочий 6 разряда</t>
  </si>
  <si>
    <t>3-200-03</t>
  </si>
  <si>
    <t xml:space="preserve">Инженер III категории</t>
  </si>
  <si>
    <t>Пр/812-083.0-1</t>
  </si>
  <si>
    <t xml:space="preserve">НР Пусконаладочные работы</t>
  </si>
  <si>
    <t>Пр/774-083.0</t>
  </si>
  <si>
    <t xml:space="preserve">СП Пусконаладочные работы</t>
  </si>
  <si>
    <t xml:space="preserve">ГЭСНп 01-11-011-01</t>
  </si>
  <si>
    <t xml:space="preserve">ГЭСНп 01-11-024-01</t>
  </si>
  <si>
    <t xml:space="preserve">ГЭСНп 01-11-013-01</t>
  </si>
  <si>
    <t xml:space="preserve">09-01-02 СМР, ПНР по титулу: Реконструкция ВЛИ-0,22-0,4 кВ (с заменой - 15 шт.) ПС Клишино № 571, МО, Озерский р-н, д. Фофаново, ул. Лесная, 50:36:0040201:35</t>
  </si>
  <si>
    <t xml:space="preserve">Локальная смета 09-01-02. ПНР ТП</t>
  </si>
  <si>
    <t xml:space="preserve">ГЭСНп 01-03-002-05</t>
  </si>
  <si>
    <t>3-100-02</t>
  </si>
  <si>
    <t xml:space="preserve">Техник II категории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</si>
</sst>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0">
    <numFmt numFmtId="160" formatCode="_-* #\.##0.00_-;\-* #\.##0.00_-;_-* &quot;-&quot;??_-;_-@_-"/>
    <numFmt numFmtId="161" formatCode="_-* #\.##0.00\ &quot;₽&quot;_-;\-* #\.##0.00\ &quot;₽&quot;_-;_-* \-??\ &quot;₽&quot;_-;_-@_-"/>
    <numFmt numFmtId="162" formatCode="_-* #\.##0_-;\-* #\.##0_-;_-* &quot;-&quot;_-;_-@_-"/>
    <numFmt numFmtId="163" formatCode="_-* #\.##0\ &quot;₽&quot;_-;\-* #\.##0\ &quot;₽&quot;_-;_-* \-\ &quot;₽&quot;_-;_-@_-"/>
    <numFmt numFmtId="164" formatCode="0.000000"/>
    <numFmt numFmtId="165" formatCode="_-* #\ ##0.00_р_._-;\-* #\ ##0.00_р_._-;_-* &quot;-&quot;??_р_._-;_-@_-"/>
    <numFmt numFmtId="166" formatCode="dd\.mm\.yyyy"/>
    <numFmt numFmtId="167" formatCode="#\ ##0.00;[Red]\-\ #\ ##0.00"/>
    <numFmt numFmtId="168" formatCode="#\ ##0.00#####;[Red]\-\ #\ ##0.00#####"/>
    <numFmt numFmtId="169" formatCode="#\ ##0;[Red]\-\ #\ ##0"/>
    <numFmt numFmtId="170" formatCode="#\ ##0.00############;[Red]\-\ #\ ##0.00############"/>
    <numFmt numFmtId="171" formatCode="#\ ##0.00"/>
    <numFmt numFmtId="172" formatCode="0.00000"/>
    <numFmt numFmtId="173" formatCode="[$-FC19]dd\ mmmm\ yyyy\ &quot;г&quot;\.;@"/>
    <numFmt numFmtId="174" formatCode="#\ ##0.0000000"/>
    <numFmt numFmtId="175" formatCode="0.00000000"/>
    <numFmt numFmtId="176" formatCode="#\ ##0.000000000"/>
    <numFmt numFmtId="177" formatCode="[$-F800]dddd\,\ mmmm\ dd\,\ yyyy"/>
    <numFmt numFmtId="178" formatCode="_-* #\ ##0.00\ _₽_-;\-* #\ ##0.00\ _₽_-;_-* &quot;-&quot;??\ _₽_-;_-@_-"/>
    <numFmt numFmtId="179" formatCode="#.\ #0;[Red]\-\ #.\ #0"/>
  </numFmts>
  <fonts count="85">
    <font>
      <sz val="10.000000"/>
      <color theme="1"/>
      <name val="Arial"/>
    </font>
    <font>
      <sz val="11.000000"/>
      <color theme="1"/>
      <name val="Calibri"/>
      <scheme val="minor"/>
    </font>
    <font>
      <u/>
      <sz val="11.000000"/>
      <color indexed="4"/>
      <name val="Calibri"/>
      <scheme val="minor"/>
    </font>
    <font>
      <u/>
      <sz val="11.000000"/>
      <color indexed="20"/>
      <name val="Calibri"/>
      <scheme val="minor"/>
    </font>
    <font>
      <sz val="11.000000"/>
      <color indexed="2"/>
      <name val="Calibri"/>
      <scheme val="minor"/>
    </font>
    <font>
      <b/>
      <sz val="18.000000"/>
      <color theme="3"/>
      <name val="Calibri"/>
      <scheme val="minor"/>
    </font>
    <font>
      <i/>
      <sz val="11.000000"/>
      <color rgb="FF7F7F7F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indexed="65"/>
      <name val="Calibri"/>
      <scheme val="minor"/>
    </font>
    <font>
      <sz val="11.000000"/>
      <color rgb="FFFA7D00"/>
      <name val="Calibri"/>
      <scheme val="minor"/>
    </font>
    <font>
      <b/>
      <sz val="11.000000"/>
      <color theme="1"/>
      <name val="Calibri"/>
      <scheme val="minor"/>
    </font>
    <font>
      <sz val="11.000000"/>
      <color rgb="FF006100"/>
      <name val="Calibri"/>
      <scheme val="minor"/>
    </font>
    <font>
      <sz val="11.000000"/>
      <color rgb="FF9C0006"/>
      <name val="Calibri"/>
      <scheme val="minor"/>
    </font>
    <font>
      <sz val="11.000000"/>
      <color rgb="FF9C6500"/>
      <name val="Calibri"/>
      <scheme val="minor"/>
    </font>
    <font>
      <sz val="11.000000"/>
      <color theme="0"/>
      <name val="Calibri"/>
      <scheme val="minor"/>
    </font>
    <font>
      <b/>
      <i/>
      <sz val="8.000000"/>
      <color indexed="64"/>
      <name val="Arial"/>
    </font>
    <font>
      <sz val="7.000000"/>
      <color indexed="64"/>
      <name val="Arial"/>
    </font>
    <font>
      <sz val="8.000000"/>
      <color indexed="64"/>
      <name val="Arial"/>
    </font>
    <font>
      <b/>
      <sz val="8.000000"/>
      <color indexed="64"/>
      <name val="Arial"/>
    </font>
    <font>
      <sz val="10.000000"/>
      <name val="Times New Roman"/>
    </font>
    <font>
      <sz val="10.000000"/>
      <name val="Arial Cyr"/>
    </font>
    <font>
      <sz val="9.000000"/>
      <name val="Arial"/>
    </font>
    <font>
      <sz val="10.000000"/>
      <color indexed="64"/>
      <name val="Arial"/>
    </font>
    <font>
      <sz val="11.000000"/>
      <color indexed="64"/>
      <name val="Arial"/>
    </font>
    <font>
      <sz val="9.000000"/>
      <color indexed="64"/>
      <name val="Arial"/>
    </font>
    <font>
      <b/>
      <sz val="14.000000"/>
      <color indexed="64"/>
      <name val="Arial"/>
    </font>
    <font>
      <sz val="10.000000"/>
      <color indexed="64"/>
      <name val="Arial Cyr"/>
    </font>
    <font>
      <b/>
      <sz val="13.000000"/>
      <name val="Arial"/>
    </font>
    <font>
      <sz val="11.000000"/>
      <name val="Arial"/>
    </font>
    <font>
      <i/>
      <sz val="11.000000"/>
      <name val="Arial"/>
    </font>
    <font>
      <b/>
      <sz val="11.000000"/>
      <name val="Arial"/>
    </font>
    <font>
      <i/>
      <sz val="10.000000"/>
      <name val="Arial"/>
    </font>
    <font>
      <b/>
      <i/>
      <sz val="10.000000"/>
      <name val="Arial"/>
    </font>
    <font>
      <b/>
      <sz val="10.000000"/>
      <name val="Arial"/>
    </font>
    <font>
      <b/>
      <sz val="20.000000"/>
      <name val="Arial"/>
    </font>
    <font>
      <b/>
      <sz val="20.000000"/>
      <color indexed="2"/>
      <name val="Arial"/>
    </font>
    <font>
      <sz val="18.000000"/>
      <name val="Arial"/>
    </font>
    <font>
      <b/>
      <sz val="14.000000"/>
      <name val="Arial"/>
    </font>
    <font>
      <i/>
      <sz val="12.000000"/>
      <name val="Calibri"/>
      <scheme val="minor"/>
    </font>
    <font>
      <sz val="12.000000"/>
      <name val="Arial"/>
    </font>
    <font>
      <sz val="12.000000"/>
      <name val="Calibri"/>
      <scheme val="minor"/>
    </font>
    <font>
      <b/>
      <sz val="12.000000"/>
      <name val="Arial"/>
    </font>
    <font>
      <b/>
      <sz val="14.000000"/>
      <color indexed="5"/>
      <name val="Arial"/>
    </font>
    <font>
      <b/>
      <u/>
      <sz val="12.000000"/>
      <name val="Times New Roman"/>
    </font>
    <font>
      <b/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sz val="11.000000"/>
      <name val="Times New Roman"/>
    </font>
    <font>
      <b/>
      <sz val="14.000000"/>
      <name val="Times New Roman"/>
    </font>
    <font>
      <b/>
      <sz val="14.000000"/>
      <color indexed="2"/>
      <name val="Times New Roman"/>
    </font>
    <font>
      <b/>
      <sz val="11.000000"/>
      <name val="Times New Roman"/>
    </font>
    <font>
      <b/>
      <sz val="12.000000"/>
      <color indexed="2"/>
      <name val="Times New Roman"/>
    </font>
    <font>
      <sz val="12.000000"/>
      <color indexed="2"/>
      <name val="Times New Roman"/>
    </font>
    <font>
      <sz val="10.000000"/>
      <name val="Arial Narrow"/>
    </font>
    <font>
      <b/>
      <sz val="10.000000"/>
      <name val="Arial Narrow"/>
    </font>
    <font>
      <b/>
      <sz val="12.000000"/>
      <color theme="8" tint="-0.249977111117893"/>
      <name val="Times New Roman"/>
    </font>
    <font>
      <sz val="12.000000"/>
      <color indexed="64"/>
      <name val="Times New Roman"/>
    </font>
    <font>
      <b/>
      <sz val="11.000000"/>
      <color theme="4" tint="-0.249977111117893"/>
      <name val="Times New Roman"/>
    </font>
    <font>
      <b/>
      <sz val="16.000000"/>
      <color theme="4" tint="-0.249977111117893"/>
      <name val="Times New Roman"/>
    </font>
    <font>
      <b/>
      <sz val="12.000000"/>
      <color indexed="64"/>
      <name val="Times New Roman"/>
    </font>
    <font>
      <sz val="10.000000"/>
      <color indexed="5"/>
      <name val="Arial"/>
    </font>
    <font>
      <b/>
      <sz val="12.000000"/>
      <color indexed="5"/>
      <name val="Times New Roman"/>
    </font>
    <font>
      <b/>
      <sz val="11.000000"/>
      <color indexed="5"/>
      <name val="Times New Roman"/>
    </font>
    <font>
      <sz val="8.000000"/>
      <name val="Times New Roman"/>
    </font>
    <font>
      <sz val="11.000000"/>
      <name val="Calibri"/>
      <scheme val="minor"/>
    </font>
    <font>
      <b/>
      <sz val="16.000000"/>
      <name val="Calibri"/>
      <scheme val="minor"/>
    </font>
    <font>
      <b/>
      <sz val="12.000000"/>
      <name val="Calibri"/>
      <scheme val="minor"/>
    </font>
    <font>
      <b/>
      <sz val="11.000000"/>
      <name val="Calibri"/>
      <scheme val="minor"/>
    </font>
    <font>
      <b/>
      <i/>
      <sz val="11.000000"/>
      <color theme="1"/>
      <name val="Calibri"/>
      <scheme val="minor"/>
    </font>
    <font>
      <sz val="10.000000"/>
      <color theme="1"/>
      <name val="Calibri"/>
      <scheme val="minor"/>
    </font>
    <font>
      <i/>
      <sz val="11.000000"/>
      <name val="Calibri"/>
      <scheme val="minor"/>
    </font>
    <font>
      <i/>
      <sz val="11.000000"/>
      <color theme="1"/>
      <name val="Calibri"/>
      <scheme val="minor"/>
    </font>
    <font>
      <sz val="10.000000"/>
      <name val="Calibri"/>
      <scheme val="minor"/>
    </font>
    <font>
      <sz val="12.000000"/>
      <color theme="1"/>
      <name val="Calibri"/>
      <scheme val="minor"/>
    </font>
    <font>
      <b/>
      <sz val="12.000000"/>
      <color theme="1"/>
      <name val="Calibri"/>
      <scheme val="minor"/>
    </font>
    <font>
      <sz val="14.000000"/>
      <name val="Calibri"/>
      <scheme val="minor"/>
    </font>
    <font>
      <sz val="11.000000"/>
      <color rgb="FF821E82"/>
      <name val="Arial"/>
    </font>
    <font>
      <i/>
      <sz val="11.000000"/>
      <color rgb="FF821E82"/>
      <name val="Arial"/>
    </font>
    <font>
      <sz val="10.000000"/>
      <color rgb="FF821E82"/>
      <name val="Arial"/>
    </font>
    <font>
      <b/>
      <sz val="11.000000"/>
      <color rgb="FF821E82"/>
      <name val="Arial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398"/>
        <bgColor theme="4" tint="0.79998168889431398"/>
      </patternFill>
    </fill>
    <fill>
      <patternFill patternType="solid">
        <fgColor theme="4" tint="0.59999389629810496"/>
        <bgColor theme="4" tint="0.59999389629810496"/>
      </patternFill>
    </fill>
    <fill>
      <patternFill patternType="solid">
        <fgColor theme="4" tint="0.39997558519241899"/>
        <bgColor theme="4" tint="0.39997558519241899"/>
      </patternFill>
    </fill>
    <fill>
      <patternFill patternType="solid">
        <fgColor theme="5"/>
        <bgColor theme="5"/>
      </patternFill>
    </fill>
    <fill>
      <patternFill patternType="solid">
        <fgColor theme="5" tint="0.79998168889431398"/>
        <bgColor theme="5" tint="0.79998168889431398"/>
      </patternFill>
    </fill>
    <fill>
      <patternFill patternType="solid">
        <fgColor theme="5" tint="0.59999389629810496"/>
        <bgColor theme="5" tint="0.59999389629810496"/>
      </patternFill>
    </fill>
    <fill>
      <patternFill patternType="solid">
        <fgColor theme="5" tint="0.39997558519241899"/>
        <bgColor theme="5" tint="0.39997558519241899"/>
      </patternFill>
    </fill>
    <fill>
      <patternFill patternType="solid">
        <fgColor theme="6"/>
        <bgColor theme="6"/>
      </patternFill>
    </fill>
    <fill>
      <patternFill patternType="solid">
        <fgColor theme="6" tint="0.79998168889431398"/>
        <bgColor theme="6" tint="0.79998168889431398"/>
      </patternFill>
    </fill>
    <fill>
      <patternFill patternType="solid">
        <fgColor theme="6" tint="0.59999389629810496"/>
        <bgColor theme="6" tint="0.59999389629810496"/>
      </patternFill>
    </fill>
    <fill>
      <patternFill patternType="solid">
        <fgColor theme="6" tint="0.39997558519241899"/>
        <bgColor theme="6" tint="0.39997558519241899"/>
      </patternFill>
    </fill>
    <fill>
      <patternFill patternType="solid">
        <fgColor theme="7"/>
        <bgColor theme="7"/>
      </patternFill>
    </fill>
    <fill>
      <patternFill patternType="solid">
        <fgColor theme="7" tint="0.79998168889431398"/>
        <bgColor theme="7" tint="0.79998168889431398"/>
      </patternFill>
    </fill>
    <fill>
      <patternFill patternType="solid">
        <fgColor theme="7" tint="0.59999389629810496"/>
        <bgColor theme="7" tint="0.59999389629810496"/>
      </patternFill>
    </fill>
    <fill>
      <patternFill patternType="solid">
        <fgColor theme="7" tint="0.39997558519241899"/>
        <bgColor theme="7" tint="0.39997558519241899"/>
      </patternFill>
    </fill>
    <fill>
      <patternFill patternType="solid">
        <fgColor theme="8"/>
        <bgColor theme="8"/>
      </patternFill>
    </fill>
    <fill>
      <patternFill patternType="solid">
        <fgColor theme="8" tint="0.79998168889431398"/>
        <bgColor theme="8" tint="0.79998168889431398"/>
      </patternFill>
    </fill>
    <fill>
      <patternFill patternType="solid">
        <fgColor theme="8" tint="0.59999389629810496"/>
        <bgColor theme="8" tint="0.59999389629810496"/>
      </patternFill>
    </fill>
    <fill>
      <patternFill patternType="solid">
        <fgColor theme="8" tint="0.39997558519241899"/>
        <bgColor theme="8" tint="0.39997558519241899"/>
      </patternFill>
    </fill>
    <fill>
      <patternFill patternType="solid">
        <fgColor theme="9"/>
        <bgColor theme="9"/>
      </patternFill>
    </fill>
    <fill>
      <patternFill patternType="solid">
        <fgColor theme="9" tint="0.79998168889431398"/>
        <bgColor theme="9" tint="0.79998168889431398"/>
      </patternFill>
    </fill>
    <fill>
      <patternFill patternType="solid">
        <fgColor theme="9" tint="0.59999389629810496"/>
        <bgColor theme="9" tint="0.59999389629810496"/>
      </patternFill>
    </fill>
    <fill>
      <patternFill patternType="solid">
        <fgColor theme="9" tint="0.39997558519241899"/>
        <bgColor theme="9" tint="0.39997558519241899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E4DFEC"/>
        <bgColor rgb="FFE4DFEC"/>
      </patternFill>
    </fill>
  </fills>
  <borders count="28">
    <border>
      <left style="none"/>
      <right style="none"/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medium">
        <color theme="4"/>
      </bottom>
      <diagonal style="none"/>
    </border>
    <border>
      <left style="none"/>
      <right style="none"/>
      <top style="none"/>
      <bottom style="medium">
        <color theme="4" tint="0.499984740745262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</borders>
  <cellStyleXfs count="104">
    <xf fontId="0" fillId="0" borderId="0" numFmtId="0" applyNumberFormat="1" applyFont="1" applyFill="1" applyBorder="1"/>
    <xf fontId="1" fillId="0" borderId="0" numFmtId="160" applyNumberFormat="1" applyFont="0" applyFill="0" applyBorder="0" applyProtection="0">
      <alignment vertical="center"/>
    </xf>
    <xf fontId="1" fillId="0" borderId="0" numFmtId="161" applyNumberFormat="1" applyFont="0" applyFill="0" applyBorder="0" applyProtection="0">
      <alignment vertical="center"/>
    </xf>
    <xf fontId="1" fillId="0" borderId="0" numFmtId="9" applyNumberFormat="1" applyFont="0" applyFill="0" applyBorder="0" applyProtection="0">
      <alignment vertical="center"/>
    </xf>
    <xf fontId="1" fillId="0" borderId="0" numFmtId="162" applyNumberFormat="1" applyFont="0" applyFill="0" applyBorder="0" applyProtection="0">
      <alignment vertical="center"/>
    </xf>
    <xf fontId="1" fillId="0" borderId="0" numFmtId="163" applyNumberFormat="1" applyFont="0" applyFill="0" applyBorder="0" applyProtection="0">
      <alignment vertical="center"/>
    </xf>
    <xf fontId="2" fillId="0" borderId="0" numFmtId="0" applyNumberFormat="0" applyFont="1" applyFill="0" applyBorder="0" applyProtection="0">
      <alignment vertical="center"/>
    </xf>
    <xf fontId="3" fillId="0" borderId="0" numFmtId="0" applyNumberFormat="0" applyFont="1" applyFill="0" applyBorder="0" applyProtection="0">
      <alignment vertical="center"/>
    </xf>
    <xf fontId="1" fillId="2" borderId="1" numFmtId="0" applyNumberFormat="0" applyFont="0" applyFill="1" applyBorder="1" applyProtection="0">
      <alignment vertical="center"/>
    </xf>
    <xf fontId="4" fillId="0" borderId="0" numFmtId="0" applyNumberFormat="0" applyFont="1" applyFill="0" applyBorder="0" applyProtection="0">
      <alignment vertical="center"/>
    </xf>
    <xf fontId="5" fillId="0" borderId="0" numFmtId="0" applyNumberFormat="0" applyFont="1" applyFill="0" applyBorder="0" applyProtection="0">
      <alignment vertical="center"/>
    </xf>
    <xf fontId="6" fillId="0" borderId="0" numFmtId="0" applyNumberFormat="0" applyFont="1" applyFill="0" applyBorder="0" applyProtection="0">
      <alignment vertical="center"/>
    </xf>
    <xf fontId="7" fillId="0" borderId="2" numFmtId="0" applyNumberFormat="0" applyFont="1" applyFill="0" applyBorder="1" applyProtection="0">
      <alignment vertical="center"/>
    </xf>
    <xf fontId="8" fillId="0" borderId="2" numFmtId="0" applyNumberFormat="0" applyFont="1" applyFill="0" applyBorder="1" applyProtection="0">
      <alignment vertical="center"/>
    </xf>
    <xf fontId="9" fillId="0" borderId="3" numFmtId="0" applyNumberFormat="0" applyFont="1" applyFill="0" applyBorder="1" applyProtection="0">
      <alignment vertical="center"/>
    </xf>
    <xf fontId="9" fillId="0" borderId="0" numFmtId="0" applyNumberFormat="0" applyFont="1" applyFill="0" applyBorder="0" applyProtection="0">
      <alignment vertical="center"/>
    </xf>
    <xf fontId="10" fillId="3" borderId="4" numFmtId="0" applyNumberFormat="0" applyFont="1" applyFill="1" applyBorder="1" applyProtection="0">
      <alignment vertical="center"/>
    </xf>
    <xf fontId="11" fillId="4" borderId="5" numFmtId="0" applyNumberFormat="0" applyFont="1" applyFill="1" applyBorder="1" applyProtection="0">
      <alignment vertical="center"/>
    </xf>
    <xf fontId="12" fillId="4" borderId="4" numFmtId="0" applyNumberFormat="0" applyFont="1" applyFill="1" applyBorder="1" applyProtection="0">
      <alignment vertical="center"/>
    </xf>
    <xf fontId="13" fillId="5" borderId="6" numFmtId="0" applyNumberFormat="0" applyFont="1" applyFill="1" applyBorder="1" applyProtection="0">
      <alignment vertical="center"/>
    </xf>
    <xf fontId="14" fillId="0" borderId="7" numFmtId="0" applyNumberFormat="0" applyFont="1" applyFill="0" applyBorder="1" applyProtection="0">
      <alignment vertical="center"/>
    </xf>
    <xf fontId="15" fillId="0" borderId="8" numFmtId="0" applyNumberFormat="0" applyFont="1" applyFill="0" applyBorder="1" applyProtection="0">
      <alignment vertical="center"/>
    </xf>
    <xf fontId="16" fillId="6" borderId="0" numFmtId="0" applyNumberFormat="0" applyFont="1" applyFill="1" applyBorder="0" applyProtection="0">
      <alignment vertical="center"/>
    </xf>
    <xf fontId="17" fillId="7" borderId="0" numFmtId="0" applyNumberFormat="0" applyFont="1" applyFill="1" applyBorder="0" applyProtection="0">
      <alignment vertical="center"/>
    </xf>
    <xf fontId="18" fillId="8" borderId="0" numFmtId="0" applyNumberFormat="0" applyFont="1" applyFill="1" applyBorder="0" applyProtection="0">
      <alignment vertical="center"/>
    </xf>
    <xf fontId="19" fillId="9" borderId="0" numFmtId="0" applyNumberFormat="0" applyFont="1" applyFill="1" applyBorder="0" applyProtection="0">
      <alignment vertical="center"/>
    </xf>
    <xf fontId="1" fillId="10" borderId="0" numFmtId="0" applyNumberFormat="0" applyFont="1" applyFill="1" applyBorder="0" applyProtection="0">
      <alignment vertical="center"/>
    </xf>
    <xf fontId="1" fillId="11" borderId="0" numFmtId="0" applyNumberFormat="0" applyFont="1" applyFill="1" applyBorder="0" applyProtection="0">
      <alignment vertical="center"/>
    </xf>
    <xf fontId="19" fillId="12" borderId="0" numFmtId="0" applyNumberFormat="0" applyFont="1" applyFill="1" applyBorder="0" applyProtection="0">
      <alignment vertical="center"/>
    </xf>
    <xf fontId="19" fillId="13" borderId="0" numFmtId="0" applyNumberFormat="0" applyFont="1" applyFill="1" applyBorder="0" applyProtection="0">
      <alignment vertical="center"/>
    </xf>
    <xf fontId="1" fillId="14" borderId="0" numFmtId="0" applyNumberFormat="0" applyFont="1" applyFill="1" applyBorder="0" applyProtection="0">
      <alignment vertical="center"/>
    </xf>
    <xf fontId="1" fillId="15" borderId="0" numFmtId="0" applyNumberFormat="0" applyFont="1" applyFill="1" applyBorder="0" applyProtection="0">
      <alignment vertical="center"/>
    </xf>
    <xf fontId="19" fillId="16" borderId="0" numFmtId="0" applyNumberFormat="0" applyFont="1" applyFill="1" applyBorder="0" applyProtection="0">
      <alignment vertical="center"/>
    </xf>
    <xf fontId="19" fillId="17" borderId="0" numFmtId="0" applyNumberFormat="0" applyFont="1" applyFill="1" applyBorder="0" applyProtection="0">
      <alignment vertical="center"/>
    </xf>
    <xf fontId="1" fillId="18" borderId="0" numFmtId="0" applyNumberFormat="0" applyFont="1" applyFill="1" applyBorder="0" applyProtection="0">
      <alignment vertical="center"/>
    </xf>
    <xf fontId="1" fillId="19" borderId="0" numFmtId="0" applyNumberFormat="0" applyFont="1" applyFill="1" applyBorder="0" applyProtection="0">
      <alignment vertical="center"/>
    </xf>
    <xf fontId="19" fillId="20" borderId="0" numFmtId="0" applyNumberFormat="0" applyFont="1" applyFill="1" applyBorder="0" applyProtection="0">
      <alignment vertical="center"/>
    </xf>
    <xf fontId="19" fillId="21" borderId="0" numFmtId="0" applyNumberFormat="0" applyFont="1" applyFill="1" applyBorder="0" applyProtection="0">
      <alignment vertical="center"/>
    </xf>
    <xf fontId="1" fillId="22" borderId="0" numFmtId="0" applyNumberFormat="0" applyFont="1" applyFill="1" applyBorder="0" applyProtection="0">
      <alignment vertical="center"/>
    </xf>
    <xf fontId="1" fillId="23" borderId="0" numFmtId="0" applyNumberFormat="0" applyFont="1" applyFill="1" applyBorder="0" applyProtection="0">
      <alignment vertical="center"/>
    </xf>
    <xf fontId="19" fillId="24" borderId="0" numFmtId="0" applyNumberFormat="0" applyFont="1" applyFill="1" applyBorder="0" applyProtection="0">
      <alignment vertical="center"/>
    </xf>
    <xf fontId="19" fillId="25" borderId="0" numFmtId="0" applyNumberFormat="0" applyFont="1" applyFill="1" applyBorder="0" applyProtection="0">
      <alignment vertical="center"/>
    </xf>
    <xf fontId="1" fillId="26" borderId="0" numFmtId="0" applyNumberFormat="0" applyFont="1" applyFill="1" applyBorder="0" applyProtection="0">
      <alignment vertical="center"/>
    </xf>
    <xf fontId="1" fillId="27" borderId="0" numFmtId="0" applyNumberFormat="0" applyFont="1" applyFill="1" applyBorder="0" applyProtection="0">
      <alignment vertical="center"/>
    </xf>
    <xf fontId="19" fillId="28" borderId="0" numFmtId="0" applyNumberFormat="0" applyFont="1" applyFill="1" applyBorder="0" applyProtection="0">
      <alignment vertical="center"/>
    </xf>
    <xf fontId="19" fillId="29" borderId="0" numFmtId="0" applyNumberFormat="0" applyFont="1" applyFill="1" applyBorder="0" applyProtection="0">
      <alignment vertical="center"/>
    </xf>
    <xf fontId="1" fillId="30" borderId="0" numFmtId="0" applyNumberFormat="0" applyFont="1" applyFill="1" applyBorder="0" applyProtection="0">
      <alignment vertical="center"/>
    </xf>
    <xf fontId="1" fillId="31" borderId="0" numFmtId="0" applyNumberFormat="0" applyFont="1" applyFill="1" applyBorder="0" applyProtection="0">
      <alignment vertical="center"/>
    </xf>
    <xf fontId="19" fillId="32" borderId="0" numFmtId="0" applyNumberFormat="0" applyFont="1" applyFill="1" applyBorder="0" applyProtection="0">
      <alignment vertical="center"/>
    </xf>
    <xf fontId="20" fillId="0" borderId="0" numFmtId="0" applyNumberFormat="1" applyFont="1" applyFill="1" applyBorder="1">
      <alignment horizontal="right" vertical="center"/>
    </xf>
    <xf fontId="21" fillId="0" borderId="0" numFmtId="0" applyNumberFormat="1" applyFont="1" applyFill="1" applyBorder="1">
      <alignment horizontal="left" vertical="center"/>
    </xf>
    <xf fontId="22" fillId="0" borderId="0" numFmtId="0" applyNumberFormat="1" applyFont="1" applyFill="1" applyBorder="1">
      <alignment horizontal="center" vertical="center"/>
    </xf>
    <xf fontId="22" fillId="0" borderId="0" numFmtId="0" applyNumberFormat="1" applyFont="1" applyFill="1" applyBorder="1">
      <alignment horizontal="left" vertical="center"/>
    </xf>
    <xf fontId="22" fillId="0" borderId="0" numFmtId="0" applyNumberFormat="1" applyFont="1" applyFill="1" applyBorder="1">
      <alignment horizontal="left" vertical="center"/>
    </xf>
    <xf fontId="22" fillId="0" borderId="0" numFmtId="0" applyNumberFormat="1" applyFont="1" applyFill="1" applyBorder="1">
      <alignment horizontal="right" vertical="center"/>
    </xf>
    <xf fontId="22" fillId="0" borderId="0" numFmtId="0" applyNumberFormat="1" applyFont="1" applyFill="1" applyBorder="1">
      <alignment horizontal="left" vertical="top"/>
    </xf>
    <xf fontId="22" fillId="0" borderId="0" numFmtId="0" applyNumberFormat="1" applyFont="1" applyFill="1" applyBorder="1">
      <alignment horizontal="right" vertical="center"/>
    </xf>
    <xf fontId="22" fillId="0" borderId="0" numFmtId="0" applyNumberFormat="1" applyFont="1" applyFill="1" applyBorder="1">
      <alignment horizontal="left" vertical="top"/>
    </xf>
    <xf fontId="22" fillId="0" borderId="0" numFmtId="0" applyNumberFormat="1" applyFont="1" applyFill="1" applyBorder="1">
      <alignment horizontal="left" vertical="center"/>
    </xf>
    <xf fontId="23" fillId="0" borderId="0" numFmtId="0" applyNumberFormat="1" applyFont="1" applyFill="1" applyBorder="1">
      <alignment horizontal="left" vertical="top"/>
    </xf>
    <xf fontId="22" fillId="0" borderId="0" numFmtId="0" applyNumberFormat="1" applyFont="1" applyFill="1" applyBorder="1">
      <alignment horizontal="left" vertical="top"/>
    </xf>
    <xf fontId="22" fillId="0" borderId="0" numFmtId="0" applyNumberFormat="1" applyFont="1" applyFill="1" applyBorder="1">
      <alignment horizontal="left" vertical="top"/>
    </xf>
    <xf fontId="23" fillId="0" borderId="0" numFmtId="0" applyNumberFormat="1" applyFont="1" applyFill="1" applyBorder="1">
      <alignment horizontal="left" vertical="top"/>
    </xf>
    <xf fontId="22" fillId="0" borderId="0" numFmtId="0" applyNumberFormat="1" applyFont="1" applyFill="1" applyBorder="1">
      <alignment horizontal="center" vertical="center"/>
    </xf>
    <xf fontId="24" fillId="0" borderId="0" numFmtId="0" applyNumberFormat="1" applyFont="1" applyFill="1" applyBorder="1">
      <alignment horizontal="right" vertical="top" wrapText="1"/>
    </xf>
    <xf fontId="25" fillId="0" borderId="0" numFmtId="0" applyNumberFormat="0" applyFont="0" applyFill="0" applyBorder="0" applyProtection="0"/>
    <xf fontId="25" fillId="0" borderId="0" numFmtId="0" applyNumberFormat="1" applyFont="1" applyFill="1" applyBorder="1">
      <alignment vertical="top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4" fillId="0" borderId="0" numFmtId="0" applyNumberFormat="1" applyFont="1" applyFill="1" applyBorder="1">
      <alignment horizontal="center"/>
    </xf>
    <xf fontId="0" fillId="0" borderId="0" numFmtId="164" applyNumberFormat="1" applyFont="1" applyFill="0" applyBorder="0" applyProtection="0"/>
    <xf fontId="0" fillId="0" borderId="0" numFmtId="165" applyNumberFormat="1" applyFont="1" applyFill="0" applyBorder="0" applyProtection="0"/>
    <xf fontId="0" fillId="0" borderId="0" numFmtId="165" applyNumberFormat="1" applyFont="1" applyFill="0" applyBorder="0" applyProtection="0"/>
    <xf fontId="0" fillId="0" borderId="0" numFmtId="165" applyNumberFormat="1" applyFont="1" applyFill="0" applyBorder="0" applyProtection="0"/>
    <xf fontId="1" fillId="0" borderId="0" numFmtId="165" applyNumberFormat="1" applyFont="0" applyFill="0" applyBorder="0" applyProtection="0"/>
    <xf fontId="1" fillId="0" borderId="0" numFmtId="165" applyNumberFormat="1" applyFont="0" applyFill="0" applyBorder="0" applyProtection="0"/>
    <xf fontId="1" fillId="0" borderId="0" numFmtId="165" applyNumberFormat="1" applyFont="0" applyFill="0" applyBorder="0" applyProtection="0"/>
    <xf fontId="0" fillId="0" borderId="0" numFmtId="165" applyNumberFormat="1" applyFont="1" applyFill="0" applyBorder="0" applyProtection="0"/>
    <xf fontId="1" fillId="0" borderId="0" numFmtId="165" applyNumberFormat="1" applyFont="0" applyFill="0" applyBorder="0" applyProtection="0"/>
    <xf fontId="1" fillId="0" borderId="0" numFmtId="165" applyNumberFormat="1" applyFont="0" applyFill="0" applyBorder="0" applyProtection="0"/>
    <xf fontId="1" fillId="0" borderId="0" numFmtId="165" applyNumberFormat="1" applyFont="0" applyFill="0" applyBorder="0" applyProtection="0"/>
    <xf fontId="1" fillId="0" borderId="0" numFmtId="165" applyNumberFormat="1" applyFont="0" applyFill="0" applyBorder="0" applyProtection="0"/>
    <xf fontId="24" fillId="0" borderId="0" numFmtId="0" applyNumberFormat="1" applyFont="1" applyFill="1" applyBorder="1">
      <alignment horizontal="left" vertical="top"/>
    </xf>
  </cellStyleXfs>
  <cellXfs count="526">
    <xf fontId="0" fillId="0" borderId="0" numFmtId="0" xfId="0"/>
    <xf fontId="26" fillId="0" borderId="0" numFmtId="0" xfId="0" applyFont="1"/>
    <xf fontId="27" fillId="0" borderId="0" numFmtId="0" xfId="0" applyFont="1" applyAlignment="1">
      <alignment wrapText="1"/>
    </xf>
    <xf fontId="27" fillId="0" borderId="0" numFmtId="0" xfId="0" applyFont="1" applyAlignment="1">
      <alignment horizontal="right" vertical="center" wrapText="1"/>
    </xf>
    <xf fontId="28" fillId="0" borderId="9" numFmtId="0" xfId="0" applyFont="1" applyBorder="1" applyAlignment="1">
      <alignment horizontal="center" wrapText="1"/>
    </xf>
    <xf fontId="28" fillId="0" borderId="10" numFmtId="0" xfId="0" applyFont="1" applyBorder="1" applyAlignment="1">
      <alignment horizontal="right" wrapText="1"/>
    </xf>
    <xf fontId="28" fillId="0" borderId="11" numFmtId="0" xfId="0" applyFont="1" applyBorder="1" applyAlignment="1">
      <alignment horizontal="center" wrapText="1"/>
    </xf>
    <xf fontId="28" fillId="0" borderId="12" numFmtId="0" xfId="0" applyFont="1" applyBorder="1" applyAlignment="1">
      <alignment horizontal="center" wrapText="1"/>
    </xf>
    <xf fontId="28" fillId="0" borderId="13" numFmtId="0" xfId="0" applyFont="1" applyBorder="1" applyAlignment="1">
      <alignment horizontal="center" wrapText="1"/>
    </xf>
    <xf fontId="28" fillId="0" borderId="14" numFmtId="0" xfId="0" applyFont="1" applyBorder="1" applyAlignment="1">
      <alignment horizontal="center" wrapText="1"/>
    </xf>
    <xf fontId="28" fillId="0" borderId="15" numFmtId="0" xfId="0" applyFont="1" applyBorder="1" applyAlignment="1">
      <alignment horizontal="center" wrapText="1"/>
    </xf>
    <xf fontId="28" fillId="0" borderId="16" numFmtId="0" xfId="0" applyFont="1" applyBorder="1" applyAlignment="1">
      <alignment horizontal="center" wrapText="1"/>
    </xf>
    <xf fontId="28" fillId="0" borderId="0" numFmtId="0" xfId="0" applyFont="1" applyAlignment="1">
      <alignment wrapText="1"/>
    </xf>
    <xf fontId="28" fillId="0" borderId="9" numFmtId="0" xfId="0" applyFont="1" applyBorder="1" applyAlignment="1">
      <alignment horizontal="left" wrapText="1"/>
    </xf>
    <xf fontId="28" fillId="0" borderId="17" numFmtId="0" xfId="0" applyFont="1" applyBorder="1" applyAlignment="1">
      <alignment horizontal="center" wrapText="1"/>
    </xf>
    <xf fontId="28" fillId="0" borderId="18" numFmtId="0" xfId="0" applyFont="1" applyBorder="1" applyAlignment="1">
      <alignment horizontal="center" wrapText="1"/>
    </xf>
    <xf fontId="29" fillId="0" borderId="15" numFmtId="0" xfId="0" applyFont="1" applyBorder="1" applyAlignment="1">
      <alignment horizontal="center" vertical="top" wrapText="1"/>
    </xf>
    <xf fontId="27" fillId="0" borderId="10" numFmtId="0" xfId="0" applyFont="1" applyBorder="1" applyAlignment="1">
      <alignment wrapText="1"/>
    </xf>
    <xf fontId="27" fillId="0" borderId="12" numFmtId="0" xfId="0" applyFont="1" applyBorder="1" applyAlignment="1">
      <alignment wrapText="1"/>
    </xf>
    <xf fontId="28" fillId="0" borderId="9" numFmtId="0" xfId="0" applyFont="1" applyBorder="1" applyAlignment="1">
      <alignment horizontal="right" wrapText="1"/>
    </xf>
    <xf fontId="28" fillId="0" borderId="18" numFmtId="0" xfId="0" applyFont="1" applyBorder="1" applyAlignment="1">
      <alignment horizontal="right" wrapText="1"/>
    </xf>
    <xf fontId="28" fillId="0" borderId="15" numFmtId="0" xfId="0" applyFont="1" applyBorder="1" applyAlignment="1">
      <alignment horizontal="right" wrapText="1"/>
    </xf>
    <xf fontId="28" fillId="0" borderId="16" numFmtId="0" xfId="0" applyFont="1" applyBorder="1" applyAlignment="1">
      <alignment horizontal="right" wrapText="1"/>
    </xf>
    <xf fontId="28" fillId="0" borderId="11" numFmtId="166" xfId="0" applyNumberFormat="1" applyFont="1" applyBorder="1" applyAlignment="1">
      <alignment horizontal="center" wrapText="1"/>
    </xf>
    <xf fontId="28" fillId="0" borderId="12" numFmtId="166" xfId="0" applyNumberFormat="1" applyFont="1" applyBorder="1" applyAlignment="1">
      <alignment horizontal="center" wrapText="1"/>
    </xf>
    <xf fontId="28" fillId="0" borderId="13" numFmtId="166" xfId="0" applyNumberFormat="1" applyFont="1" applyBorder="1" applyAlignment="1">
      <alignment horizontal="center" wrapText="1"/>
    </xf>
    <xf fontId="27" fillId="0" borderId="9" numFmtId="0" xfId="0" applyFont="1" applyBorder="1" applyAlignment="1">
      <alignment wrapText="1"/>
    </xf>
    <xf fontId="27" fillId="0" borderId="15" numFmtId="0" xfId="0" applyFont="1" applyBorder="1" applyAlignment="1">
      <alignment wrapText="1"/>
    </xf>
    <xf fontId="27" fillId="0" borderId="19" numFmtId="0" xfId="0" applyFont="1" applyBorder="1" applyAlignment="1">
      <alignment horizontal="center" vertical="center" wrapText="1"/>
    </xf>
    <xf fontId="27" fillId="0" borderId="11" numFmtId="0" xfId="0" applyFont="1" applyBorder="1" applyAlignment="1">
      <alignment horizontal="center" vertical="center" wrapText="1"/>
    </xf>
    <xf fontId="27" fillId="0" borderId="13" numFmtId="0" xfId="0" applyFont="1" applyBorder="1" applyAlignment="1">
      <alignment horizontal="center" vertical="center" wrapText="1"/>
    </xf>
    <xf fontId="27" fillId="0" borderId="20" numFmtId="0" xfId="0" applyFont="1" applyBorder="1" applyAlignment="1">
      <alignment wrapText="1"/>
    </xf>
    <xf fontId="27" fillId="0" borderId="17" numFmtId="0" xfId="0" applyFont="1" applyBorder="1" applyAlignment="1">
      <alignment horizontal="center" vertical="center" wrapText="1"/>
    </xf>
    <xf fontId="27" fillId="0" borderId="17" numFmtId="0" xfId="0" applyFont="1" applyBorder="1" applyAlignment="1">
      <alignment horizontal="center" vertical="center"/>
    </xf>
    <xf fontId="27" fillId="0" borderId="17" numFmtId="166" xfId="0" applyNumberFormat="1" applyFont="1" applyBorder="1" applyAlignment="1">
      <alignment horizontal="center" wrapText="1"/>
    </xf>
    <xf fontId="30" fillId="0" borderId="0" numFmtId="0" xfId="0" applyFont="1" applyAlignment="1">
      <alignment horizontal="center" wrapText="1"/>
    </xf>
    <xf fontId="28" fillId="0" borderId="9" numFmtId="0" xfId="0" applyFont="1" applyBorder="1" applyAlignment="1">
      <alignment wrapText="1"/>
    </xf>
    <xf fontId="27" fillId="0" borderId="12" numFmtId="0" xfId="0" applyFont="1" applyBorder="1" applyAlignment="1">
      <alignment horizontal="center" vertical="center" wrapText="1"/>
    </xf>
    <xf fontId="27" fillId="0" borderId="14" numFmtId="0" xfId="0" applyFont="1" applyBorder="1" applyAlignment="1">
      <alignment horizontal="center" vertical="center" wrapText="1"/>
    </xf>
    <xf fontId="27" fillId="0" borderId="15" numFmtId="0" xfId="0" applyFont="1" applyBorder="1" applyAlignment="1">
      <alignment horizontal="center" vertical="center" wrapText="1"/>
    </xf>
    <xf fontId="27" fillId="0" borderId="16" numFmtId="0" xfId="0" applyFont="1" applyBorder="1" applyAlignment="1">
      <alignment horizontal="center" vertical="center" wrapText="1"/>
    </xf>
    <xf fontId="27" fillId="0" borderId="21" numFmtId="0" xfId="0" applyFont="1" applyBorder="1" applyAlignment="1">
      <alignment horizontal="center" vertical="center" wrapText="1"/>
    </xf>
    <xf fontId="27" fillId="0" borderId="20" numFmtId="0" xfId="0" applyFont="1" applyBorder="1" applyAlignment="1">
      <alignment horizontal="center" vertical="center" wrapText="1"/>
    </xf>
    <xf fontId="27" fillId="0" borderId="0" numFmtId="0" xfId="0" applyFont="1" applyAlignment="1">
      <alignment horizontal="center" vertical="center" wrapText="1"/>
    </xf>
    <xf fontId="27" fillId="0" borderId="10" numFmtId="0" xfId="0" applyFont="1" applyBorder="1" applyAlignment="1">
      <alignment horizontal="center" vertical="center" wrapText="1"/>
    </xf>
    <xf fontId="31" fillId="0" borderId="20" numFmtId="0" xfId="0" applyFont="1" applyBorder="1" applyAlignment="1">
      <alignment horizontal="center" vertical="center" wrapText="1"/>
    </xf>
    <xf fontId="27" fillId="0" borderId="22" numFmtId="0" xfId="0" applyFont="1" applyBorder="1" applyAlignment="1">
      <alignment horizontal="center" vertical="center" wrapText="1"/>
    </xf>
    <xf fontId="27" fillId="0" borderId="9" numFmtId="0" xfId="0" applyFont="1" applyBorder="1" applyAlignment="1">
      <alignment horizontal="center" vertical="center" wrapText="1"/>
    </xf>
    <xf fontId="27" fillId="0" borderId="18" numFmtId="0" xfId="0" applyFont="1" applyBorder="1" applyAlignment="1">
      <alignment horizontal="center" vertical="center" wrapText="1"/>
    </xf>
    <xf fontId="31" fillId="0" borderId="22" numFmtId="0" xfId="0" applyFont="1" applyBorder="1" applyAlignment="1">
      <alignment horizontal="center" vertical="center" wrapText="1"/>
    </xf>
    <xf fontId="27" fillId="0" borderId="23" numFmtId="0" xfId="0" applyFont="1" applyBorder="1" applyAlignment="1">
      <alignment horizontal="center" vertical="center" wrapText="1"/>
    </xf>
    <xf fontId="0" fillId="0" borderId="17" numFmtId="0" xfId="0" applyBorder="1" applyAlignment="1">
      <alignment horizontal="center" vertical="center" wrapText="1"/>
    </xf>
    <xf fontId="27" fillId="0" borderId="17" numFmtId="0" xfId="0" applyFont="1" applyBorder="1" applyAlignment="1">
      <alignment horizontal="center" wrapText="1"/>
    </xf>
    <xf fontId="32" fillId="0" borderId="0" numFmtId="0" xfId="0" applyFont="1" applyAlignment="1">
      <alignment horizontal="left" vertical="top" wrapText="1"/>
    </xf>
    <xf fontId="33" fillId="0" borderId="0" numFmtId="0" xfId="0" applyFont="1" applyAlignment="1" quotePrefix="1">
      <alignment horizontal="left" vertical="top" wrapText="1"/>
    </xf>
    <xf fontId="33" fillId="0" borderId="0" numFmtId="0" xfId="0" applyFont="1" applyAlignment="1">
      <alignment horizontal="left" vertical="top" wrapText="1"/>
    </xf>
    <xf fontId="34" fillId="0" borderId="0" numFmtId="0" xfId="0" applyFont="1" applyAlignment="1">
      <alignment horizontal="right" vertical="top" wrapText="1"/>
    </xf>
    <xf fontId="33" fillId="0" borderId="0" numFmtId="0" xfId="0" applyFont="1" applyAlignment="1">
      <alignment horizontal="right" vertical="top"/>
    </xf>
    <xf fontId="33" fillId="0" borderId="0" numFmtId="167" xfId="0" applyNumberFormat="1" applyFont="1" applyAlignment="1">
      <alignment horizontal="right" vertical="top"/>
    </xf>
    <xf fontId="33" fillId="0" borderId="0" numFmtId="0" xfId="0" applyFont="1" applyAlignment="1">
      <alignment horizontal="right" vertical="top" wrapText="1"/>
    </xf>
    <xf fontId="33" fillId="0" borderId="0" numFmtId="0" xfId="0" applyFont="1" applyAlignment="1">
      <alignment horizontal="left" vertical="top"/>
    </xf>
    <xf fontId="33" fillId="0" borderId="0" numFmtId="168" xfId="0" applyNumberFormat="1" applyFont="1" applyAlignment="1">
      <alignment horizontal="right" vertical="top"/>
    </xf>
    <xf fontId="35" fillId="0" borderId="0" numFmtId="167" xfId="0" applyNumberFormat="1" applyFont="1" applyAlignment="1">
      <alignment horizontal="right" vertical="top"/>
    </xf>
    <xf fontId="33" fillId="0" borderId="9" numFmtId="0" xfId="0" applyFont="1" applyBorder="1" applyAlignment="1">
      <alignment horizontal="left" vertical="top" wrapText="1"/>
    </xf>
    <xf fontId="34" fillId="0" borderId="9" numFmtId="0" xfId="0" applyFont="1" applyBorder="1" applyAlignment="1">
      <alignment horizontal="right" vertical="top" wrapText="1"/>
    </xf>
    <xf fontId="33" fillId="0" borderId="9" numFmtId="0" xfId="0" applyFont="1" applyBorder="1" applyAlignment="1">
      <alignment horizontal="right" vertical="top"/>
    </xf>
    <xf fontId="33" fillId="0" borderId="9" numFmtId="167" xfId="0" applyNumberFormat="1" applyFont="1" applyBorder="1" applyAlignment="1">
      <alignment horizontal="right" vertical="top"/>
    </xf>
    <xf fontId="33" fillId="0" borderId="9" numFmtId="0" xfId="0" applyFont="1" applyBorder="1" applyAlignment="1">
      <alignment horizontal="right" vertical="top" wrapText="1"/>
    </xf>
    <xf fontId="35" fillId="0" borderId="0" numFmtId="0" xfId="0" applyFont="1" applyAlignment="1">
      <alignment horizontal="left" vertical="top" wrapText="1"/>
    </xf>
    <xf fontId="35" fillId="0" borderId="0" numFmtId="167" xfId="0" applyNumberFormat="1" applyFont="1" applyAlignment="1">
      <alignment horizontal="left" vertical="top"/>
    </xf>
    <xf fontId="35" fillId="0" borderId="15" numFmtId="167" xfId="0" applyNumberFormat="1" applyFont="1" applyBorder="1" applyAlignment="1">
      <alignment horizontal="right" vertical="top"/>
    </xf>
    <xf fontId="0" fillId="0" borderId="0" numFmtId="167" xfId="0" applyNumberFormat="1"/>
    <xf fontId="36" fillId="0" borderId="0" numFmtId="0" xfId="0" applyFont="1" applyAlignment="1">
      <alignment vertical="top" wrapText="1"/>
    </xf>
    <xf fontId="37" fillId="0" borderId="0" numFmtId="0" xfId="0" applyFont="1" applyAlignment="1">
      <alignment vertical="top" wrapText="1"/>
    </xf>
    <xf fontId="37" fillId="0" borderId="0" numFmtId="0" xfId="0" applyFont="1" applyAlignment="1" quotePrefix="1">
      <alignment vertical="top" wrapText="1"/>
    </xf>
    <xf fontId="33" fillId="0" borderId="9" numFmtId="0" xfId="0" applyFont="1" applyBorder="1" applyAlignment="1" quotePrefix="1">
      <alignment horizontal="left" vertical="top" wrapText="1"/>
    </xf>
    <xf fontId="35" fillId="0" borderId="0" numFmtId="0" xfId="0" applyFont="1" applyAlignment="1">
      <alignment vertical="top"/>
    </xf>
    <xf fontId="38" fillId="0" borderId="0" numFmtId="0" xfId="0" applyFont="1" applyAlignment="1">
      <alignment horizontal="left" vertical="top" wrapText="1"/>
    </xf>
    <xf fontId="35" fillId="0" borderId="0" numFmtId="0" xfId="0" applyFont="1" applyAlignment="1">
      <alignment horizontal="right" vertical="top"/>
    </xf>
    <xf fontId="33" fillId="0" borderId="0" numFmtId="0" xfId="0" applyFont="1" applyAlignment="1">
      <alignment vertical="top"/>
    </xf>
    <xf fontId="0" fillId="0" borderId="0" numFmtId="0" xfId="0" applyAlignment="1">
      <alignment horizontal="left" vertical="top" wrapText="1"/>
    </xf>
    <xf fontId="34" fillId="0" borderId="0" numFmtId="0" xfId="0" applyFont="1" applyAlignment="1">
      <alignment horizontal="left" vertical="top" wrapText="1"/>
    </xf>
    <xf fontId="35" fillId="0" borderId="15" numFmtId="0" xfId="0" applyFont="1" applyBorder="1" applyAlignment="1">
      <alignment vertical="top"/>
    </xf>
    <xf fontId="38" fillId="0" borderId="15" numFmtId="0" xfId="0" applyFont="1" applyBorder="1" applyAlignment="1">
      <alignment horizontal="left" vertical="top" wrapText="1"/>
    </xf>
    <xf fontId="35" fillId="0" borderId="15" numFmtId="0" xfId="0" applyFont="1" applyBorder="1" applyAlignment="1">
      <alignment horizontal="left" vertical="top" wrapText="1"/>
    </xf>
    <xf fontId="35" fillId="0" borderId="15" numFmtId="0" xfId="0" applyFont="1" applyBorder="1" applyAlignment="1">
      <alignment horizontal="right" vertical="top"/>
    </xf>
    <xf fontId="0" fillId="0" borderId="0" numFmtId="0" xfId="0" applyAlignment="1">
      <alignment horizontal="right"/>
    </xf>
    <xf fontId="33" fillId="0" borderId="0" numFmtId="0" xfId="0" applyFont="1" applyAlignment="1">
      <alignment horizontal="right"/>
    </xf>
    <xf fontId="33" fillId="0" borderId="0" numFmtId="167" xfId="0" applyNumberFormat="1" applyFont="1"/>
    <xf fontId="35" fillId="0" borderId="0" numFmtId="0" xfId="0" applyFont="1" applyAlignment="1">
      <alignment horizontal="left" wrapText="1"/>
    </xf>
    <xf fontId="33" fillId="0" borderId="0" numFmtId="169" xfId="0" applyNumberFormat="1" applyFont="1" applyAlignment="1">
      <alignment horizontal="right"/>
    </xf>
    <xf fontId="35" fillId="0" borderId="0" numFmtId="169" xfId="0" applyNumberFormat="1" applyFont="1"/>
    <xf fontId="33" fillId="0" borderId="0" numFmtId="0" xfId="0" applyFont="1" applyAlignment="1">
      <alignment horizontal="left" wrapText="1"/>
    </xf>
    <xf fontId="33" fillId="0" borderId="0" numFmtId="170" xfId="0" applyNumberFormat="1" applyFont="1" applyAlignment="1">
      <alignment horizontal="right"/>
    </xf>
    <xf fontId="33" fillId="0" borderId="0" numFmtId="171" xfId="0" applyNumberFormat="1" applyFont="1" applyAlignment="1">
      <alignment horizontal="right"/>
    </xf>
    <xf fontId="33" fillId="0" borderId="0" numFmtId="10" xfId="0" applyNumberFormat="1" applyFont="1" applyAlignment="1">
      <alignment wrapText="1"/>
    </xf>
    <xf fontId="33" fillId="0" borderId="0" numFmtId="10" xfId="0" applyNumberFormat="1" applyFont="1" applyAlignment="1">
      <alignment horizontal="right" wrapText="1"/>
    </xf>
    <xf fontId="35" fillId="0" borderId="0" numFmtId="172" xfId="0" applyNumberFormat="1" applyFont="1" applyAlignment="1">
      <alignment horizontal="left" wrapText="1"/>
    </xf>
    <xf fontId="35" fillId="0" borderId="0" numFmtId="171" xfId="0" applyNumberFormat="1" applyFont="1" applyAlignment="1">
      <alignment horizontal="right"/>
    </xf>
    <xf fontId="0" fillId="0" borderId="0" numFmtId="171" xfId="0" applyNumberFormat="1"/>
    <xf fontId="0" fillId="0" borderId="0" numFmtId="0" xfId="0"/>
    <xf fontId="28" fillId="0" borderId="0" numFmtId="0" xfId="0" applyFont="1" applyAlignment="1">
      <alignment vertical="center" wrapText="1"/>
    </xf>
    <xf fontId="31" fillId="0" borderId="0" numFmtId="0" xfId="0" applyFont="1"/>
    <xf fontId="28" fillId="0" borderId="0" numFmtId="0" xfId="0" applyFont="1" applyAlignment="1">
      <alignment horizontal="right" vertical="center"/>
    </xf>
    <xf fontId="33" fillId="0" borderId="9" numFmtId="0" xfId="0" applyFont="1" applyBorder="1"/>
    <xf fontId="33" fillId="0" borderId="0" numFmtId="0" xfId="0" applyFont="1"/>
    <xf fontId="27" fillId="0" borderId="0" numFmtId="0" xfId="0" applyFont="1"/>
    <xf fontId="28" fillId="0" borderId="0" numFmtId="0" xfId="0" applyFont="1" applyAlignment="1">
      <alignment horizontal="right" wrapText="1"/>
    </xf>
    <xf fontId="27" fillId="0" borderId="0" numFmtId="0" xfId="0" applyFont="1" applyAlignment="1">
      <alignment horizontal="right" wrapText="1"/>
    </xf>
    <xf fontId="28" fillId="0" borderId="0" numFmtId="0" xfId="0" applyFont="1" applyAlignment="1">
      <alignment horizontal="left"/>
    </xf>
    <xf fontId="26" fillId="0" borderId="0" numFmtId="0" xfId="0" applyFont="1" applyAlignment="1">
      <alignment horizontal="right"/>
    </xf>
    <xf fontId="33" fillId="0" borderId="14" numFmtId="0" xfId="0" applyFont="1" applyBorder="1" applyAlignment="1">
      <alignment horizontal="center"/>
    </xf>
    <xf fontId="33" fillId="0" borderId="16" numFmtId="0" xfId="0" applyFont="1" applyBorder="1" applyAlignment="1">
      <alignment horizontal="center"/>
    </xf>
    <xf fontId="33" fillId="0" borderId="9" numFmtId="0" xfId="0" applyFont="1" applyBorder="1" applyAlignment="1">
      <alignment horizontal="left" wrapText="1"/>
    </xf>
    <xf fontId="33" fillId="0" borderId="9" numFmtId="0" xfId="0" applyFont="1" applyBorder="1" applyAlignment="1">
      <alignment wrapText="1"/>
    </xf>
    <xf fontId="39" fillId="0" borderId="0" numFmtId="0" xfId="0" applyFont="1"/>
    <xf fontId="26" fillId="0" borderId="15" numFmtId="0" xfId="0" applyFont="1" applyBorder="1" applyAlignment="1">
      <alignment horizontal="center"/>
    </xf>
    <xf fontId="0" fillId="0" borderId="14" numFmtId="0" xfId="0" applyBorder="1" applyAlignment="1">
      <alignment horizontal="center"/>
    </xf>
    <xf fontId="0" fillId="0" borderId="16" numFmtId="0" xfId="0" applyBorder="1" applyAlignment="1">
      <alignment horizontal="center"/>
    </xf>
    <xf fontId="33" fillId="0" borderId="20" numFmtId="49" xfId="0" applyNumberFormat="1" applyFont="1" applyBorder="1" applyAlignment="1">
      <alignment horizontal="center"/>
    </xf>
    <xf fontId="33" fillId="0" borderId="10" numFmtId="49" xfId="0" applyNumberFormat="1" applyFont="1" applyBorder="1" applyAlignment="1">
      <alignment horizontal="center"/>
    </xf>
    <xf fontId="33" fillId="0" borderId="20" numFmtId="0" xfId="0" applyFont="1" applyBorder="1" applyAlignment="1">
      <alignment horizontal="center"/>
    </xf>
    <xf fontId="33" fillId="0" borderId="10" numFmtId="0" xfId="0" applyFont="1" applyBorder="1" applyAlignment="1">
      <alignment horizontal="center"/>
    </xf>
    <xf fontId="40" fillId="0" borderId="0" numFmtId="0" xfId="0" applyFont="1" applyAlignment="1">
      <alignment horizontal="center"/>
    </xf>
    <xf fontId="41" fillId="0" borderId="0" numFmtId="0" xfId="0" applyFont="1" applyAlignment="1">
      <alignment horizontal="center"/>
    </xf>
    <xf fontId="33" fillId="0" borderId="10" numFmtId="0" xfId="0" applyFont="1" applyBorder="1" applyAlignment="1">
      <alignment horizontal="right"/>
    </xf>
    <xf fontId="33" fillId="0" borderId="14" numFmtId="0" xfId="0" applyFont="1" applyBorder="1"/>
    <xf fontId="33" fillId="0" borderId="16" numFmtId="0" xfId="0" applyFont="1" applyBorder="1"/>
    <xf fontId="33" fillId="0" borderId="14" numFmtId="0" xfId="0" applyFont="1" applyBorder="1" applyAlignment="1">
      <alignment horizontal="right"/>
    </xf>
    <xf fontId="33" fillId="0" borderId="15" numFmtId="0" xfId="0" applyFont="1" applyBorder="1" applyAlignment="1">
      <alignment horizontal="right"/>
    </xf>
    <xf fontId="33" fillId="0" borderId="11" numFmtId="0" xfId="0" applyFont="1" applyBorder="1" applyAlignment="1">
      <alignment horizontal="center"/>
    </xf>
    <xf fontId="33" fillId="0" borderId="13" numFmtId="0" xfId="0" applyFont="1" applyBorder="1" applyAlignment="1">
      <alignment horizontal="center"/>
    </xf>
    <xf fontId="33" fillId="0" borderId="11" numFmtId="0" xfId="0" applyFont="1" applyBorder="1" applyAlignment="1">
      <alignment horizontal="right"/>
    </xf>
    <xf fontId="33" fillId="0" borderId="12" numFmtId="0" xfId="0" applyFont="1" applyBorder="1" applyAlignment="1">
      <alignment horizontal="right"/>
    </xf>
    <xf fontId="33" fillId="0" borderId="14" numFmtId="49" xfId="0" applyNumberFormat="1" applyFont="1" applyBorder="1" applyAlignment="1">
      <alignment horizontal="center"/>
    </xf>
    <xf fontId="33" fillId="0" borderId="16" numFmtId="166" xfId="0" applyNumberFormat="1" applyFont="1" applyBorder="1" applyAlignment="1">
      <alignment horizontal="center"/>
    </xf>
    <xf fontId="33" fillId="0" borderId="11" numFmtId="0" xfId="0" applyFont="1" applyBorder="1"/>
    <xf fontId="33" fillId="0" borderId="13" numFmtId="0" xfId="0" applyFont="1" applyBorder="1"/>
    <xf fontId="33" fillId="0" borderId="14" numFmtId="0" xfId="0" applyFont="1" applyBorder="1" applyAlignment="1">
      <alignment horizontal="center" vertical="center" wrapText="1"/>
    </xf>
    <xf fontId="33" fillId="0" borderId="15" numFmtId="0" xfId="0" applyFont="1" applyBorder="1" applyAlignment="1">
      <alignment horizontal="center" vertical="center" wrapText="1"/>
    </xf>
    <xf fontId="33" fillId="0" borderId="16" numFmtId="0" xfId="0" applyFont="1" applyBorder="1" applyAlignment="1">
      <alignment horizontal="center" vertical="center" wrapText="1"/>
    </xf>
    <xf fontId="33" fillId="0" borderId="20" numFmtId="0" xfId="0" applyFont="1" applyBorder="1" applyAlignment="1">
      <alignment horizontal="center" vertical="center" wrapText="1"/>
    </xf>
    <xf fontId="33" fillId="0" borderId="0" numFmtId="0" xfId="0" applyFont="1" applyAlignment="1">
      <alignment horizontal="center" vertical="center" wrapText="1"/>
    </xf>
    <xf fontId="33" fillId="0" borderId="10" numFmtId="0" xfId="0" applyFont="1" applyBorder="1" applyAlignment="1">
      <alignment horizontal="center" vertical="center" wrapText="1"/>
    </xf>
    <xf fontId="33" fillId="0" borderId="14" numFmtId="0" xfId="0" applyFont="1" applyBorder="1" applyAlignment="1">
      <alignment horizontal="center" vertical="center"/>
    </xf>
    <xf fontId="33" fillId="0" borderId="15" numFmtId="0" xfId="0" applyFont="1" applyBorder="1" applyAlignment="1">
      <alignment horizontal="center" vertical="center"/>
    </xf>
    <xf fontId="33" fillId="0" borderId="16" numFmtId="0" xfId="0" applyFont="1" applyBorder="1" applyAlignment="1">
      <alignment horizontal="center" vertical="center"/>
    </xf>
    <xf fontId="33" fillId="0" borderId="12" numFmtId="0" xfId="0" applyFont="1" applyBorder="1" applyAlignment="1">
      <alignment horizontal="center"/>
    </xf>
    <xf fontId="33" fillId="0" borderId="11" numFmtId="166" xfId="0" applyNumberFormat="1" applyFont="1" applyBorder="1" applyAlignment="1">
      <alignment horizontal="center"/>
    </xf>
    <xf fontId="33" fillId="0" borderId="13" numFmtId="166" xfId="0" applyNumberFormat="1" applyFont="1" applyBorder="1" applyAlignment="1">
      <alignment horizontal="center"/>
    </xf>
    <xf fontId="0" fillId="0" borderId="0" numFmtId="166" xfId="0" applyNumberFormat="1"/>
    <xf fontId="33" fillId="0" borderId="12" numFmtId="166" xfId="0" applyNumberFormat="1" applyFont="1" applyBorder="1" applyAlignment="1">
      <alignment horizontal="center"/>
    </xf>
    <xf fontId="42" fillId="0" borderId="0" numFmtId="0" xfId="0" applyFont="1"/>
    <xf fontId="42" fillId="0" borderId="0" numFmtId="0" xfId="0" applyFont="1" applyAlignment="1">
      <alignment horizontal="center"/>
    </xf>
    <xf fontId="33" fillId="0" borderId="14" numFmtId="0" xfId="0" applyFont="1" applyBorder="1" applyAlignment="1">
      <alignment horizontal="center" shrinkToFit="1" vertical="center" wrapText="1"/>
    </xf>
    <xf fontId="33" fillId="0" borderId="15" numFmtId="0" xfId="0" applyFont="1" applyBorder="1" applyAlignment="1">
      <alignment horizontal="center" shrinkToFit="1" vertical="center" wrapText="1"/>
    </xf>
    <xf fontId="33" fillId="0" borderId="16" numFmtId="0" xfId="0" applyFont="1" applyBorder="1" applyAlignment="1">
      <alignment horizontal="center" shrinkToFit="1" vertical="center" wrapText="1"/>
    </xf>
    <xf fontId="33" fillId="0" borderId="20" numFmtId="0" xfId="0" applyFont="1" applyBorder="1" applyAlignment="1">
      <alignment horizontal="center" shrinkToFit="1" vertical="center" wrapText="1"/>
    </xf>
    <xf fontId="33" fillId="0" borderId="0" numFmtId="0" xfId="0" applyFont="1" applyAlignment="1">
      <alignment horizontal="center" shrinkToFit="1" vertical="center" wrapText="1"/>
    </xf>
    <xf fontId="33" fillId="0" borderId="10" numFmtId="0" xfId="0" applyFont="1" applyBorder="1" applyAlignment="1">
      <alignment horizontal="center" shrinkToFit="1" vertical="center" wrapText="1"/>
    </xf>
    <xf fontId="33" fillId="0" borderId="15" numFmtId="0" xfId="0" applyFont="1" applyBorder="1" applyAlignment="1">
      <alignment horizontal="center"/>
    </xf>
    <xf fontId="43" fillId="0" borderId="17" numFmtId="0" xfId="0" applyFont="1" applyBorder="1" applyAlignment="1">
      <alignment horizontal="center" shrinkToFit="1" vertical="center" wrapText="1"/>
    </xf>
    <xf fontId="43" fillId="0" borderId="11" numFmtId="0" xfId="0" applyFont="1" applyBorder="1" applyAlignment="1">
      <alignment horizontal="justify" shrinkToFit="1" vertical="top" wrapText="1"/>
    </xf>
    <xf fontId="43" fillId="0" borderId="12" numFmtId="0" xfId="0" applyFont="1" applyBorder="1" applyAlignment="1">
      <alignment horizontal="justify" shrinkToFit="1" vertical="top" wrapText="1"/>
    </xf>
    <xf fontId="43" fillId="0" borderId="17" numFmtId="0" xfId="0" applyFont="1" applyBorder="1" applyAlignment="1">
      <alignment horizontal="center" shrinkToFit="1" wrapText="1"/>
    </xf>
    <xf fontId="43" fillId="0" borderId="17" numFmtId="2" xfId="0" applyNumberFormat="1" applyFont="1" applyBorder="1" applyAlignment="1">
      <alignment horizontal="right" shrinkToFit="1" vertical="center" wrapText="1"/>
    </xf>
    <xf fontId="43" fillId="0" borderId="17" numFmtId="0" xfId="0" applyFont="1" applyBorder="1" applyAlignment="1">
      <alignment horizontal="right" shrinkToFit="1" vertical="center" wrapText="1"/>
    </xf>
    <xf fontId="43" fillId="0" borderId="11" numFmtId="171" xfId="0" applyNumberFormat="1" applyFont="1" applyBorder="1" applyAlignment="1">
      <alignment horizontal="left" shrinkToFit="1" vertical="top" wrapText="1"/>
    </xf>
    <xf fontId="43" fillId="0" borderId="12" numFmtId="171" xfId="0" applyNumberFormat="1" applyFont="1" applyBorder="1" applyAlignment="1">
      <alignment horizontal="left" shrinkToFit="1" vertical="top" wrapText="1"/>
    </xf>
    <xf fontId="43" fillId="0" borderId="13" numFmtId="171" xfId="0" applyNumberFormat="1" applyFont="1" applyBorder="1" applyAlignment="1">
      <alignment horizontal="left" shrinkToFit="1" vertical="top" wrapText="1"/>
    </xf>
    <xf fontId="43" fillId="0" borderId="17" numFmtId="171" xfId="0" applyNumberFormat="1" applyFont="1" applyBorder="1" applyAlignment="1">
      <alignment horizontal="center" shrinkToFit="1" wrapText="1"/>
    </xf>
    <xf fontId="43" fillId="33" borderId="24" numFmtId="171" xfId="77" applyNumberFormat="1" applyFont="1" applyFill="1" applyBorder="1" applyAlignment="1">
      <alignment horizontal="right" shrinkToFit="1" vertical="center" wrapText="1"/>
    </xf>
    <xf fontId="38" fillId="0" borderId="0" numFmtId="0" xfId="0" applyFont="1"/>
    <xf fontId="42" fillId="0" borderId="0" numFmtId="0" xfId="77" applyFont="1"/>
    <xf fontId="38" fillId="0" borderId="0" numFmtId="171" xfId="0" applyNumberFormat="1" applyFont="1"/>
    <xf fontId="43" fillId="0" borderId="19" numFmtId="0" xfId="0" applyFont="1" applyBorder="1" applyAlignment="1">
      <alignment horizontal="center" shrinkToFit="1" vertical="center" wrapText="1"/>
    </xf>
    <xf fontId="43" fillId="0" borderId="15" numFmtId="0" xfId="0" applyFont="1" applyBorder="1" applyAlignment="1">
      <alignment horizontal="center" shrinkToFit="1" vertical="center" wrapText="1"/>
    </xf>
    <xf fontId="43" fillId="33" borderId="25" numFmtId="171" xfId="77" applyNumberFormat="1" applyFont="1" applyFill="1" applyBorder="1" applyAlignment="1">
      <alignment horizontal="right" shrinkToFit="1" vertical="center" wrapText="1"/>
    </xf>
    <xf fontId="43" fillId="33" borderId="26" numFmtId="171" xfId="77" applyNumberFormat="1" applyFont="1" applyFill="1" applyBorder="1" applyAlignment="1">
      <alignment horizontal="right" shrinkToFit="1" vertical="center" wrapText="1"/>
    </xf>
    <xf fontId="43" fillId="33" borderId="27" numFmtId="171" xfId="77" applyNumberFormat="1" applyFont="1" applyFill="1" applyBorder="1" applyAlignment="1">
      <alignment horizontal="right" shrinkToFit="1" vertical="center" wrapText="1"/>
    </xf>
    <xf fontId="44" fillId="0" borderId="19" numFmtId="0" xfId="0" applyFont="1" applyBorder="1" applyAlignment="1">
      <alignment horizontal="center" shrinkToFit="1" vertical="center" wrapText="1"/>
    </xf>
    <xf fontId="44" fillId="0" borderId="17" numFmtId="171" xfId="0" applyNumberFormat="1" applyFont="1" applyBorder="1" applyAlignment="1">
      <alignment horizontal="left" shrinkToFit="1" vertical="top" wrapText="1"/>
    </xf>
    <xf fontId="44" fillId="0" borderId="17" numFmtId="171" xfId="0" applyNumberFormat="1" applyFont="1" applyBorder="1" applyAlignment="1">
      <alignment horizontal="center" shrinkToFit="1" wrapText="1"/>
    </xf>
    <xf fontId="44" fillId="33" borderId="24" numFmtId="171" xfId="77" applyNumberFormat="1" applyFont="1" applyFill="1" applyBorder="1" applyAlignment="1">
      <alignment horizontal="right" shrinkToFit="1" vertical="center" wrapText="1"/>
    </xf>
    <xf fontId="44" fillId="0" borderId="17" numFmtId="0" xfId="0" applyFont="1" applyBorder="1" applyAlignment="1">
      <alignment horizontal="center" shrinkToFit="1" vertical="center" wrapText="1"/>
    </xf>
    <xf fontId="44" fillId="0" borderId="11" numFmtId="171" xfId="0" applyNumberFormat="1" applyFont="1" applyBorder="1" applyAlignment="1">
      <alignment horizontal="left" shrinkToFit="1" vertical="top" wrapText="1"/>
    </xf>
    <xf fontId="44" fillId="0" borderId="12" numFmtId="171" xfId="0" applyNumberFormat="1" applyFont="1" applyBorder="1" applyAlignment="1">
      <alignment horizontal="left" shrinkToFit="1" vertical="top" wrapText="1"/>
    </xf>
    <xf fontId="44" fillId="0" borderId="13" numFmtId="171" xfId="0" applyNumberFormat="1" applyFont="1" applyBorder="1" applyAlignment="1">
      <alignment horizontal="left" shrinkToFit="1" vertical="top" wrapText="1"/>
    </xf>
    <xf fontId="38" fillId="0" borderId="0" numFmtId="171" xfId="0" applyNumberFormat="1" applyFont="1" applyAlignment="1">
      <alignment vertical="center"/>
    </xf>
    <xf fontId="44" fillId="0" borderId="15" numFmtId="0" xfId="0" applyFont="1" applyBorder="1" applyAlignment="1">
      <alignment horizontal="center" shrinkToFit="1" vertical="center" wrapText="1"/>
    </xf>
    <xf fontId="45" fillId="0" borderId="17" numFmtId="171" xfId="0" applyNumberFormat="1" applyFont="1" applyBorder="1" applyAlignment="1">
      <alignment horizontal="center" shrinkToFit="1" wrapText="1"/>
    </xf>
    <xf fontId="44" fillId="33" borderId="25" numFmtId="171" xfId="77" applyNumberFormat="1" applyFont="1" applyFill="1" applyBorder="1" applyAlignment="1">
      <alignment horizontal="right" shrinkToFit="1" vertical="center" wrapText="1"/>
    </xf>
    <xf fontId="44" fillId="33" borderId="26" numFmtId="171" xfId="77" applyNumberFormat="1" applyFont="1" applyFill="1" applyBorder="1" applyAlignment="1">
      <alignment horizontal="right" shrinkToFit="1" vertical="center" wrapText="1"/>
    </xf>
    <xf fontId="44" fillId="33" borderId="27" numFmtId="171" xfId="77" applyNumberFormat="1" applyFont="1" applyFill="1" applyBorder="1" applyAlignment="1">
      <alignment horizontal="right" shrinkToFit="1" vertical="center" wrapText="1"/>
    </xf>
    <xf fontId="44" fillId="0" borderId="0" numFmtId="0" xfId="0" applyFont="1"/>
    <xf fontId="44" fillId="0" borderId="15" numFmtId="171" xfId="0" applyNumberFormat="1" applyFont="1" applyBorder="1" applyAlignment="1">
      <alignment horizontal="right"/>
    </xf>
    <xf fontId="44" fillId="0" borderId="16" numFmtId="171" xfId="0" applyNumberFormat="1" applyFont="1" applyBorder="1" applyAlignment="1">
      <alignment horizontal="right"/>
    </xf>
    <xf fontId="44" fillId="0" borderId="24" numFmtId="171" xfId="77" applyNumberFormat="1" applyFont="1" applyBorder="1" applyAlignment="1">
      <alignment horizontal="right"/>
    </xf>
    <xf fontId="46" fillId="0" borderId="0" numFmtId="0" xfId="0" applyFont="1"/>
    <xf fontId="44" fillId="0" borderId="0" numFmtId="171" xfId="0" applyNumberFormat="1" applyFont="1" applyAlignment="1">
      <alignment horizontal="right" shrinkToFit="1" vertical="center" wrapText="1"/>
    </xf>
    <xf fontId="44" fillId="0" borderId="10" numFmtId="171" xfId="0" applyNumberFormat="1" applyFont="1" applyBorder="1" applyAlignment="1">
      <alignment horizontal="right" shrinkToFit="1" vertical="center" wrapText="1"/>
    </xf>
    <xf fontId="44" fillId="0" borderId="24" numFmtId="171" xfId="77" applyNumberFormat="1" applyFont="1" applyBorder="1" applyAlignment="1">
      <alignment horizontal="right" shrinkToFit="1" vertical="center" wrapText="1"/>
    </xf>
    <xf fontId="47" fillId="0" borderId="0" numFmtId="171" xfId="77" applyNumberFormat="1" applyFont="1"/>
    <xf fontId="42" fillId="0" borderId="0" numFmtId="171" xfId="77" applyNumberFormat="1" applyFont="1"/>
    <xf fontId="44" fillId="0" borderId="0" numFmtId="171" xfId="77" applyNumberFormat="1" applyFont="1" applyAlignment="1">
      <alignment horizontal="right" shrinkToFit="1" vertical="center" wrapText="1"/>
    </xf>
    <xf fontId="0" fillId="0" borderId="0" numFmtId="0" xfId="0" applyAlignment="1">
      <alignment vertical="center" wrapText="1"/>
    </xf>
    <xf fontId="33" fillId="0" borderId="0" numFmtId="0" xfId="0" applyFont="1" applyAlignment="1">
      <alignment horizontal="right" shrinkToFit="1" vertical="center"/>
    </xf>
    <xf fontId="0" fillId="0" borderId="9" numFmtId="0" xfId="77" applyBorder="1" applyAlignment="1">
      <alignment horizontal="left" vertical="center" wrapText="1"/>
    </xf>
    <xf fontId="33" fillId="0" borderId="0" numFmtId="0" xfId="77" applyFont="1"/>
    <xf fontId="33" fillId="0" borderId="9" numFmtId="0" xfId="77" applyFont="1" applyBorder="1" applyAlignment="1">
      <alignment horizontal="center" shrinkToFit="1" vertical="center"/>
    </xf>
    <xf fontId="0" fillId="0" borderId="9" numFmtId="0" xfId="77" applyBorder="1" applyAlignment="1">
      <alignment horizontal="center" shrinkToFit="1"/>
    </xf>
    <xf fontId="26" fillId="0" borderId="15" numFmtId="0" xfId="0" applyFont="1" applyBorder="1" applyAlignment="1">
      <alignment horizontal="center" shrinkToFit="1" vertical="top"/>
    </xf>
    <xf fontId="0" fillId="0" borderId="9" numFmtId="0" xfId="0" applyBorder="1" applyAlignment="1">
      <alignment horizontal="left" shrinkToFit="1" vertical="center"/>
    </xf>
    <xf fontId="33" fillId="0" borderId="9" numFmtId="0" xfId="0" applyFont="1" applyBorder="1" applyAlignment="1">
      <alignment horizontal="center" shrinkToFit="1" vertical="center"/>
    </xf>
    <xf fontId="0" fillId="0" borderId="9" numFmtId="0" xfId="0" applyBorder="1" applyAlignment="1">
      <alignment horizontal="center" shrinkToFit="1" vertical="center"/>
    </xf>
    <xf fontId="24" fillId="0" borderId="0" numFmtId="0" xfId="67" applyFont="1" applyAlignment="1">
      <alignment horizontal="justify" vertical="top"/>
    </xf>
    <xf fontId="24" fillId="0" borderId="0" numFmtId="0" xfId="67" applyFont="1" applyAlignment="1">
      <alignment horizontal="justify" vertical="center" wrapText="1"/>
    </xf>
    <xf fontId="24" fillId="0" borderId="0" numFmtId="0" xfId="67" applyFont="1" applyAlignment="1">
      <alignment horizontal="justify" vertical="center"/>
    </xf>
    <xf fontId="24" fillId="0" borderId="0" numFmtId="0" xfId="0" applyFont="1" applyAlignment="1">
      <alignment horizontal="justify" vertical="top"/>
    </xf>
    <xf fontId="48" fillId="0" borderId="0" numFmtId="0" xfId="0" applyFont="1" applyAlignment="1">
      <alignment horizontal="left" vertical="top" wrapText="1"/>
    </xf>
    <xf fontId="49" fillId="0" borderId="0" numFmtId="0" xfId="0" applyFont="1" applyAlignment="1">
      <alignment horizontal="center" vertical="top" wrapText="1"/>
    </xf>
    <xf fontId="24" fillId="0" borderId="0" numFmtId="0" xfId="0" applyFont="1" applyAlignment="1">
      <alignment horizontal="justify" vertical="top" wrapText="1"/>
    </xf>
    <xf fontId="50" fillId="0" borderId="0" numFmtId="0" xfId="0" applyFont="1" applyAlignment="1">
      <alignment horizontal="left" vertical="top" wrapText="1"/>
    </xf>
    <xf fontId="51" fillId="0" borderId="0" numFmtId="0" xfId="0" applyFont="1" applyAlignment="1">
      <alignment horizontal="left" vertical="top" wrapText="1"/>
    </xf>
    <xf fontId="50" fillId="0" borderId="0" numFmtId="0" xfId="67" applyFont="1" applyAlignment="1">
      <alignment horizontal="left" vertical="top" wrapText="1"/>
    </xf>
    <xf fontId="50" fillId="0" borderId="0" numFmtId="0" xfId="0" applyFont="1" applyAlignment="1">
      <alignment horizontal="left"/>
    </xf>
    <xf fontId="50" fillId="0" borderId="0" numFmtId="0" xfId="0" applyFont="1" applyAlignment="1">
      <alignment vertical="top" wrapText="1"/>
    </xf>
    <xf fontId="24" fillId="0" borderId="0" numFmtId="0" xfId="0" applyFont="1" applyAlignment="1">
      <alignment horizontal="justify" vertical="center"/>
    </xf>
    <xf fontId="49" fillId="0" borderId="0" numFmtId="0" xfId="67" applyFont="1" applyAlignment="1">
      <alignment horizontal="justify" vertical="top"/>
    </xf>
    <xf fontId="52" fillId="0" borderId="0" numFmtId="0" xfId="67" applyFont="1" applyAlignment="1">
      <alignment vertical="top" wrapText="1"/>
    </xf>
    <xf fontId="49" fillId="0" borderId="0" numFmtId="0" xfId="67" applyFont="1" applyAlignment="1">
      <alignment horizontal="justify" vertical="top" wrapText="1"/>
    </xf>
    <xf fontId="53" fillId="0" borderId="0" numFmtId="0" xfId="67" applyFont="1" applyAlignment="1">
      <alignment horizontal="right"/>
    </xf>
    <xf fontId="53" fillId="0" borderId="9" numFmtId="0" xfId="67" applyFont="1" applyBorder="1" applyAlignment="1">
      <alignment horizontal="center" vertical="center" wrapText="1"/>
    </xf>
    <xf fontId="53" fillId="0" borderId="0" numFmtId="0" xfId="67" applyFont="1" applyAlignment="1">
      <alignment vertical="top"/>
    </xf>
    <xf fontId="54" fillId="0" borderId="0" numFmtId="0" xfId="67" applyFont="1" applyAlignment="1">
      <alignment vertical="top"/>
    </xf>
    <xf fontId="53" fillId="0" borderId="0" numFmtId="0" xfId="67" applyFont="1" applyAlignment="1">
      <alignment horizontal="justify" vertical="top"/>
    </xf>
    <xf fontId="55" fillId="0" borderId="0" numFmtId="0" xfId="67" applyFont="1" applyAlignment="1">
      <alignment horizontal="center"/>
    </xf>
    <xf fontId="51" fillId="0" borderId="0" numFmtId="0" xfId="67" applyFont="1" applyAlignment="1">
      <alignment horizontal="center"/>
    </xf>
    <xf fontId="51" fillId="0" borderId="0" numFmtId="0" xfId="67" applyFont="1" applyAlignment="1">
      <alignment horizontal="center" vertical="center" wrapText="1"/>
    </xf>
    <xf fontId="54" fillId="0" borderId="0" numFmtId="0" xfId="67" applyFont="1"/>
    <xf fontId="51" fillId="0" borderId="0" numFmtId="0" xfId="67" applyFont="1" applyAlignment="1">
      <alignment vertical="center"/>
    </xf>
    <xf fontId="49" fillId="0" borderId="0" numFmtId="0" xfId="67" applyFont="1" applyAlignment="1">
      <alignment horizontal="left" vertical="center" wrapText="1"/>
    </xf>
    <xf fontId="49" fillId="0" borderId="0" numFmtId="0" xfId="67" applyFont="1" applyAlignment="1">
      <alignment horizontal="justify" vertical="center" wrapText="1"/>
    </xf>
    <xf fontId="49" fillId="0" borderId="0" numFmtId="0" xfId="67" applyFont="1" applyAlignment="1">
      <alignment horizontal="justify" vertical="center"/>
    </xf>
    <xf fontId="49" fillId="0" borderId="0" numFmtId="0" xfId="67" applyFont="1" applyAlignment="1">
      <alignment horizontal="right" vertical="center"/>
    </xf>
    <xf fontId="49" fillId="0" borderId="0" numFmtId="0" xfId="67" applyFont="1" applyAlignment="1">
      <alignment horizontal="left" vertical="center"/>
    </xf>
    <xf fontId="51" fillId="0" borderId="0" numFmtId="173" xfId="67" applyNumberFormat="1" applyFont="1" applyAlignment="1">
      <alignment vertical="center"/>
    </xf>
    <xf fontId="51" fillId="0" borderId="0" numFmtId="173" xfId="67" applyNumberFormat="1" applyFont="1" applyAlignment="1">
      <alignment horizontal="right" vertical="center"/>
    </xf>
    <xf fontId="24" fillId="0" borderId="0" numFmtId="0" xfId="67" applyFont="1" applyAlignment="1">
      <alignment horizontal="right" vertical="center"/>
    </xf>
    <xf fontId="56" fillId="0" borderId="0" numFmtId="0" xfId="67" applyFont="1" applyAlignment="1">
      <alignment vertical="center"/>
    </xf>
    <xf fontId="24" fillId="0" borderId="0" numFmtId="0" xfId="67" applyFont="1" applyAlignment="1">
      <alignment horizontal="left" vertical="center"/>
    </xf>
    <xf fontId="57" fillId="0" borderId="0" numFmtId="0" xfId="67" applyFont="1" applyAlignment="1">
      <alignment vertical="center"/>
    </xf>
    <xf fontId="24" fillId="0" borderId="0" numFmtId="0" xfId="67" applyFont="1" applyAlignment="1">
      <alignment vertical="center"/>
    </xf>
    <xf fontId="50" fillId="0" borderId="0" numFmtId="0" xfId="67" applyFont="1" applyAlignment="1">
      <alignment horizontal="left" vertical="center" wrapText="1"/>
    </xf>
    <xf fontId="51" fillId="0" borderId="0" numFmtId="0" xfId="67" applyFont="1" applyAlignment="1">
      <alignment horizontal="justify" vertical="center"/>
    </xf>
    <xf fontId="50" fillId="0" borderId="0" numFmtId="0" xfId="67" applyFont="1" applyAlignment="1">
      <alignment horizontal="justify" vertical="center" wrapText="1"/>
    </xf>
    <xf fontId="50" fillId="0" borderId="0" numFmtId="0" xfId="67" applyFont="1" applyAlignment="1">
      <alignment horizontal="justify" vertical="top" wrapText="1"/>
    </xf>
    <xf fontId="50" fillId="0" borderId="0" numFmtId="0" xfId="67" applyFont="1" applyAlignment="1">
      <alignment horizontal="justify" vertical="center"/>
    </xf>
    <xf fontId="58" fillId="0" borderId="0" numFmtId="0" xfId="67" applyFont="1" applyAlignment="1">
      <alignment horizontal="center" vertical="center"/>
    </xf>
    <xf fontId="59" fillId="0" borderId="17" numFmtId="0" xfId="67" applyFont="1" applyBorder="1" applyAlignment="1">
      <alignment horizontal="center" vertical="center" wrapText="1"/>
    </xf>
    <xf fontId="59" fillId="0" borderId="11" numFmtId="0" xfId="67" applyFont="1" applyBorder="1" applyAlignment="1">
      <alignment horizontal="center" vertical="center" wrapText="1"/>
    </xf>
    <xf fontId="59" fillId="0" borderId="12" numFmtId="0" xfId="67" applyFont="1" applyBorder="1" applyAlignment="1">
      <alignment horizontal="center" vertical="center" wrapText="1"/>
    </xf>
    <xf fontId="59" fillId="0" borderId="13" numFmtId="0" xfId="67" applyFont="1" applyBorder="1" applyAlignment="1">
      <alignment horizontal="center" vertical="center" wrapText="1"/>
    </xf>
    <xf fontId="60" fillId="0" borderId="0" numFmtId="171" xfId="67" applyNumberFormat="1" applyFont="1" applyAlignment="1">
      <alignment vertical="center"/>
    </xf>
    <xf fontId="51" fillId="0" borderId="17" numFmtId="0" xfId="67" applyFont="1" applyBorder="1" applyAlignment="1">
      <alignment horizontal="center" vertical="top" wrapText="1"/>
    </xf>
    <xf fontId="51" fillId="0" borderId="17" numFmtId="0" xfId="67" applyFont="1" applyBorder="1" applyAlignment="1">
      <alignment vertical="top" wrapText="1"/>
    </xf>
    <xf fontId="61" fillId="0" borderId="17" numFmtId="171" xfId="67" applyNumberFormat="1" applyFont="1" applyBorder="1" applyAlignment="1">
      <alignment horizontal="right" vertical="top" wrapText="1"/>
    </xf>
    <xf fontId="61" fillId="0" borderId="17" numFmtId="0" xfId="67" applyFont="1" applyBorder="1" applyAlignment="1">
      <alignment horizontal="right" vertical="top" wrapText="1"/>
    </xf>
    <xf fontId="62" fillId="0" borderId="17" numFmtId="0" xfId="67" applyFont="1" applyBorder="1" applyAlignment="1">
      <alignment vertical="center"/>
    </xf>
    <xf fontId="63" fillId="0" borderId="17" numFmtId="2" xfId="67" applyNumberFormat="1" applyFont="1" applyBorder="1" applyAlignment="1">
      <alignment horizontal="right" vertical="center"/>
    </xf>
    <xf fontId="62" fillId="0" borderId="0" numFmtId="171" xfId="67" applyNumberFormat="1" applyFont="1" applyAlignment="1">
      <alignment vertical="center"/>
    </xf>
    <xf fontId="62" fillId="0" borderId="0" numFmtId="0" xfId="67" applyFont="1" applyAlignment="1">
      <alignment vertical="center"/>
    </xf>
    <xf fontId="50" fillId="0" borderId="0" numFmtId="0" xfId="67" applyFont="1" applyAlignment="1">
      <alignment vertical="center"/>
    </xf>
    <xf fontId="62" fillId="0" borderId="17" numFmtId="0" xfId="67" applyFont="1" applyBorder="1" applyAlignment="1">
      <alignment horizontal="right" vertical="center"/>
    </xf>
    <xf fontId="50" fillId="0" borderId="17" numFmtId="0" xfId="67" applyFont="1" applyBorder="1" applyAlignment="1">
      <alignment horizontal="center" vertical="top" wrapText="1"/>
    </xf>
    <xf fontId="64" fillId="0" borderId="17" numFmtId="171" xfId="67" applyNumberFormat="1" applyFont="1" applyBorder="1" applyAlignment="1">
      <alignment horizontal="right" vertical="top" wrapText="1"/>
    </xf>
    <xf fontId="64" fillId="0" borderId="17" numFmtId="0" xfId="67" applyFont="1" applyBorder="1" applyAlignment="1">
      <alignment horizontal="right" vertical="top" wrapText="1"/>
    </xf>
    <xf fontId="62" fillId="0" borderId="17" numFmtId="171" xfId="67" applyNumberFormat="1" applyFont="1" applyBorder="1" applyAlignment="1">
      <alignment horizontal="right" vertical="center"/>
    </xf>
    <xf fontId="51" fillId="0" borderId="17" numFmtId="0" xfId="67" applyFont="1" applyBorder="1" applyAlignment="1">
      <alignment horizontal="left" vertical="center" wrapText="1"/>
    </xf>
    <xf fontId="51" fillId="0" borderId="17" numFmtId="172" xfId="67" applyNumberFormat="1" applyFont="1" applyBorder="1" applyAlignment="1">
      <alignment horizontal="center" vertical="center" wrapText="1"/>
    </xf>
    <xf fontId="64" fillId="0" borderId="17" numFmtId="171" xfId="67" applyNumberFormat="1" applyFont="1" applyBorder="1" applyAlignment="1">
      <alignment horizontal="right" vertical="center" wrapText="1"/>
    </xf>
    <xf fontId="64" fillId="0" borderId="17" numFmtId="0" xfId="67" applyFont="1" applyBorder="1" applyAlignment="1">
      <alignment horizontal="right" vertical="center" wrapText="1"/>
    </xf>
    <xf fontId="62" fillId="0" borderId="0" numFmtId="174" xfId="67" applyNumberFormat="1" applyFont="1" applyAlignment="1">
      <alignment horizontal="right" vertical="center"/>
    </xf>
    <xf fontId="51" fillId="0" borderId="17" numFmtId="175" xfId="67" applyNumberFormat="1" applyFont="1" applyBorder="1" applyAlignment="1">
      <alignment horizontal="center" vertical="center" wrapText="1"/>
    </xf>
    <xf fontId="46" fillId="0" borderId="0" numFmtId="176" xfId="67" applyNumberFormat="1" applyFont="1"/>
    <xf fontId="50" fillId="0" borderId="11" numFmtId="0" xfId="77" applyFont="1" applyBorder="1" applyAlignment="1">
      <alignment horizontal="left" vertical="top" wrapText="1"/>
    </xf>
    <xf fontId="50" fillId="0" borderId="12" numFmtId="0" xfId="77" applyFont="1" applyBorder="1" applyAlignment="1">
      <alignment horizontal="left" vertical="top" wrapText="1"/>
    </xf>
    <xf fontId="50" fillId="0" borderId="13" numFmtId="0" xfId="77" applyFont="1" applyBorder="1" applyAlignment="1">
      <alignment horizontal="left" vertical="top" wrapText="1"/>
    </xf>
    <xf fontId="61" fillId="0" borderId="17" numFmtId="0" xfId="77" applyFont="1" applyBorder="1" applyAlignment="1">
      <alignment horizontal="right" vertical="top" wrapText="1"/>
    </xf>
    <xf fontId="50" fillId="34" borderId="17" numFmtId="171" xfId="77" applyNumberFormat="1" applyFont="1" applyFill="1" applyBorder="1" applyAlignment="1">
      <alignment horizontal="right" vertical="center"/>
    </xf>
    <xf fontId="50" fillId="34" borderId="17" numFmtId="0" xfId="77" applyFont="1" applyFill="1" applyBorder="1" applyAlignment="1">
      <alignment horizontal="right" vertical="center"/>
    </xf>
    <xf fontId="62" fillId="0" borderId="0" numFmtId="171" xfId="67" applyNumberFormat="1" applyFont="1" applyAlignment="1">
      <alignment horizontal="right" vertical="center"/>
    </xf>
    <xf fontId="51" fillId="0" borderId="11" numFmtId="0" xfId="77" applyFont="1" applyBorder="1" applyAlignment="1">
      <alignment horizontal="left" vertical="top" wrapText="1"/>
    </xf>
    <xf fontId="51" fillId="0" borderId="12" numFmtId="0" xfId="77" applyFont="1" applyBorder="1" applyAlignment="1">
      <alignment horizontal="left" vertical="top" wrapText="1"/>
    </xf>
    <xf fontId="51" fillId="0" borderId="13" numFmtId="0" xfId="77" applyFont="1" applyBorder="1" applyAlignment="1">
      <alignment horizontal="left" vertical="top" wrapText="1"/>
    </xf>
    <xf fontId="64" fillId="0" borderId="17" numFmtId="171" xfId="77" applyNumberFormat="1" applyFont="1" applyBorder="1" applyAlignment="1">
      <alignment horizontal="right" vertical="top" wrapText="1"/>
    </xf>
    <xf fontId="64" fillId="0" borderId="17" numFmtId="0" xfId="77" applyFont="1" applyBorder="1" applyAlignment="1">
      <alignment horizontal="right" vertical="top" wrapText="1"/>
    </xf>
    <xf fontId="51" fillId="0" borderId="17" numFmtId="171" xfId="77" applyNumberFormat="1" applyFont="1" applyBorder="1" applyAlignment="1">
      <alignment horizontal="right" vertical="center"/>
    </xf>
    <xf fontId="51" fillId="0" borderId="17" numFmtId="0" xfId="77" applyFont="1" applyBorder="1" applyAlignment="1">
      <alignment horizontal="right" vertical="center"/>
    </xf>
    <xf fontId="62" fillId="0" borderId="0" numFmtId="0" xfId="67" applyFont="1" applyAlignment="1">
      <alignment horizontal="right" vertical="center"/>
    </xf>
    <xf fontId="50" fillId="0" borderId="0" numFmtId="0" xfId="67" applyFont="1" applyAlignment="1">
      <alignment horizontal="left" vertical="center"/>
    </xf>
    <xf fontId="0" fillId="0" borderId="0" numFmtId="0" xfId="67"/>
    <xf fontId="50" fillId="0" borderId="0" numFmtId="0" xfId="77" applyFont="1" applyAlignment="1">
      <alignment horizontal="left" vertical="top" wrapText="1"/>
    </xf>
    <xf fontId="65" fillId="0" borderId="0" numFmtId="0" xfId="67" applyFont="1"/>
    <xf fontId="66" fillId="0" borderId="0" numFmtId="0" xfId="67" applyFont="1" applyAlignment="1">
      <alignment horizontal="justify" vertical="center"/>
    </xf>
    <xf fontId="67" fillId="0" borderId="0" numFmtId="0" xfId="67" applyFont="1" applyAlignment="1">
      <alignment horizontal="right" vertical="center"/>
    </xf>
    <xf fontId="67" fillId="0" borderId="0" numFmtId="0" xfId="67" applyFont="1" applyAlignment="1">
      <alignment vertical="center"/>
    </xf>
    <xf fontId="55" fillId="34" borderId="9" numFmtId="0" xfId="77" applyFont="1" applyFill="1" applyBorder="1" applyAlignment="1">
      <alignment horizontal="left" indent="1" vertical="center" wrapText="1"/>
    </xf>
    <xf fontId="68" fillId="0" borderId="15" numFmtId="0" xfId="77" applyFont="1" applyBorder="1" applyAlignment="1">
      <alignment horizontal="center" vertical="top"/>
    </xf>
    <xf fontId="50" fillId="0" borderId="0" numFmtId="0" xfId="67" applyFont="1"/>
    <xf fontId="50" fillId="0" borderId="0" numFmtId="0" xfId="67" applyFont="1" applyAlignment="1">
      <alignment horizontal="right"/>
    </xf>
    <xf fontId="51" fillId="0" borderId="0" numFmtId="0" xfId="67" applyFont="1"/>
    <xf fontId="51" fillId="0" borderId="0" numFmtId="0" xfId="67" applyFont="1" applyAlignment="1">
      <alignment horizontal="left" vertical="center" wrapText="1"/>
    </xf>
    <xf fontId="51" fillId="0" borderId="0" numFmtId="0" xfId="67" applyFont="1" applyAlignment="1">
      <alignment horizontal="justify" vertical="center" wrapText="1"/>
    </xf>
    <xf fontId="51" fillId="0" borderId="0" numFmtId="0" xfId="67" applyFont="1" applyAlignment="1">
      <alignment horizontal="right"/>
    </xf>
    <xf fontId="24" fillId="0" borderId="0" numFmtId="0" xfId="67" applyFont="1" applyAlignment="1">
      <alignment horizontal="center" vertical="center"/>
    </xf>
    <xf fontId="50" fillId="0" borderId="0" numFmtId="0" xfId="67" applyFont="1" applyAlignment="1">
      <alignment horizontal="right" vertical="center"/>
    </xf>
    <xf fontId="48" fillId="0" borderId="9" numFmtId="0" xfId="67" applyFont="1" applyBorder="1" applyAlignment="1">
      <alignment horizontal="justify" vertical="center"/>
    </xf>
    <xf fontId="50" fillId="0" borderId="9" numFmtId="0" xfId="67" applyFont="1" applyBorder="1" applyAlignment="1">
      <alignment horizontal="center" vertical="center" wrapText="1"/>
    </xf>
    <xf fontId="50" fillId="0" borderId="9" numFmtId="0" xfId="67" applyFont="1" applyBorder="1" applyAlignment="1">
      <alignment horizontal="justify" vertical="top"/>
    </xf>
    <xf fontId="50" fillId="0" borderId="9" numFmtId="0" xfId="67" applyFont="1" applyBorder="1" applyAlignment="1">
      <alignment vertical="top"/>
    </xf>
    <xf fontId="50" fillId="0" borderId="0" numFmtId="0" xfId="67" applyFont="1" applyAlignment="1">
      <alignment vertical="top"/>
    </xf>
    <xf fontId="50" fillId="0" borderId="9" numFmtId="0" xfId="67" applyFont="1" applyBorder="1" applyAlignment="1">
      <alignment horizontal="right" vertical="top"/>
    </xf>
    <xf fontId="24" fillId="0" borderId="0" numFmtId="0" xfId="67" applyFont="1" applyAlignment="1">
      <alignment horizontal="center" vertical="top"/>
    </xf>
    <xf fontId="24" fillId="0" borderId="0" numFmtId="0" xfId="67" applyFont="1" applyAlignment="1">
      <alignment horizontal="justify" vertical="top" wrapText="1"/>
    </xf>
    <xf fontId="51" fillId="0" borderId="0" numFmtId="0" xfId="67" applyFont="1" applyAlignment="1">
      <alignment vertical="center" wrapText="1"/>
    </xf>
    <xf fontId="24" fillId="0" borderId="0" numFmtId="0" xfId="67" applyFont="1" applyAlignment="1">
      <alignment horizontal="left" vertical="center" wrapText="1"/>
    </xf>
    <xf fontId="50" fillId="0" borderId="0" numFmtId="173" xfId="67" applyNumberFormat="1" applyFont="1" applyAlignment="1">
      <alignment vertical="center"/>
    </xf>
    <xf fontId="50" fillId="0" borderId="0" numFmtId="173" xfId="67" applyNumberFormat="1" applyFont="1" applyAlignment="1">
      <alignment horizontal="right" vertical="center"/>
    </xf>
    <xf fontId="58" fillId="0" borderId="17" numFmtId="0" xfId="67" applyFont="1" applyBorder="1" applyAlignment="1">
      <alignment horizontal="center" vertical="center" wrapText="1"/>
    </xf>
    <xf fontId="50" fillId="0" borderId="11" numFmtId="0" xfId="67" applyFont="1" applyBorder="1" applyAlignment="1">
      <alignment horizontal="center" vertical="top" wrapText="1"/>
    </xf>
    <xf fontId="50" fillId="0" borderId="12" numFmtId="0" xfId="67" applyFont="1" applyBorder="1" applyAlignment="1">
      <alignment horizontal="center" vertical="top" wrapText="1"/>
    </xf>
    <xf fontId="50" fillId="0" borderId="13" numFmtId="0" xfId="67" applyFont="1" applyBorder="1" applyAlignment="1">
      <alignment horizontal="center" vertical="top" wrapText="1"/>
    </xf>
    <xf fontId="51" fillId="0" borderId="11" numFmtId="0" xfId="67" applyFont="1" applyBorder="1" applyAlignment="1">
      <alignment horizontal="left" vertical="top" wrapText="1"/>
    </xf>
    <xf fontId="51" fillId="0" borderId="12" numFmtId="0" xfId="67" applyFont="1" applyBorder="1" applyAlignment="1">
      <alignment horizontal="left" vertical="top" wrapText="1"/>
    </xf>
    <xf fontId="51" fillId="0" borderId="13" numFmtId="0" xfId="67" applyFont="1" applyBorder="1" applyAlignment="1">
      <alignment horizontal="left" vertical="top" wrapText="1"/>
    </xf>
    <xf fontId="61" fillId="0" borderId="11" numFmtId="171" xfId="67" applyNumberFormat="1" applyFont="1" applyBorder="1" applyAlignment="1">
      <alignment horizontal="right" vertical="top" wrapText="1"/>
    </xf>
    <xf fontId="61" fillId="0" borderId="12" numFmtId="171" xfId="67" applyNumberFormat="1" applyFont="1" applyBorder="1" applyAlignment="1">
      <alignment horizontal="right" vertical="top" wrapText="1"/>
    </xf>
    <xf fontId="61" fillId="0" borderId="13" numFmtId="171" xfId="67" applyNumberFormat="1" applyFont="1" applyBorder="1" applyAlignment="1">
      <alignment horizontal="right" vertical="top" wrapText="1"/>
    </xf>
    <xf fontId="0" fillId="0" borderId="0" numFmtId="171" xfId="67" applyNumberFormat="1"/>
    <xf fontId="58" fillId="0" borderId="11" numFmtId="0" xfId="67" applyFont="1" applyBorder="1" applyAlignment="1">
      <alignment horizontal="center" vertical="center"/>
    </xf>
    <xf fontId="58" fillId="0" borderId="12" numFmtId="0" xfId="67" applyFont="1" applyBorder="1" applyAlignment="1">
      <alignment horizontal="center" vertical="center"/>
    </xf>
    <xf fontId="58" fillId="0" borderId="13" numFmtId="0" xfId="67" applyFont="1" applyBorder="1" applyAlignment="1">
      <alignment horizontal="center" vertical="center"/>
    </xf>
    <xf fontId="50" fillId="0" borderId="11" numFmtId="0" xfId="67" applyFont="1" applyBorder="1" applyAlignment="1">
      <alignment horizontal="left" vertical="top" wrapText="1"/>
    </xf>
    <xf fontId="50" fillId="0" borderId="12" numFmtId="0" xfId="67" applyFont="1" applyBorder="1" applyAlignment="1">
      <alignment horizontal="left" vertical="top" wrapText="1"/>
    </xf>
    <xf fontId="50" fillId="0" borderId="13" numFmtId="0" xfId="67" applyFont="1" applyBorder="1" applyAlignment="1">
      <alignment horizontal="left" vertical="top" wrapText="1"/>
    </xf>
    <xf fontId="61" fillId="0" borderId="11" numFmtId="171" xfId="67" applyNumberFormat="1" applyFont="1" applyBorder="1" applyAlignment="1">
      <alignment horizontal="center" vertical="top" wrapText="1"/>
    </xf>
    <xf fontId="61" fillId="0" borderId="12" numFmtId="171" xfId="67" applyNumberFormat="1" applyFont="1" applyBorder="1" applyAlignment="1">
      <alignment horizontal="center" vertical="top" wrapText="1"/>
    </xf>
    <xf fontId="61" fillId="0" borderId="13" numFmtId="171" xfId="67" applyNumberFormat="1" applyFont="1" applyBorder="1" applyAlignment="1">
      <alignment horizontal="center" vertical="top" wrapText="1"/>
    </xf>
    <xf fontId="61" fillId="0" borderId="11" numFmtId="171" xfId="67" applyNumberFormat="1" applyFont="1" applyBorder="1" applyAlignment="1">
      <alignment horizontal="right" wrapText="1"/>
    </xf>
    <xf fontId="61" fillId="0" borderId="12" numFmtId="171" xfId="67" applyNumberFormat="1" applyFont="1" applyBorder="1" applyAlignment="1">
      <alignment horizontal="right" wrapText="1"/>
    </xf>
    <xf fontId="61" fillId="0" borderId="13" numFmtId="171" xfId="67" applyNumberFormat="1" applyFont="1" applyBorder="1" applyAlignment="1">
      <alignment horizontal="right" wrapText="1"/>
    </xf>
    <xf fontId="50" fillId="0" borderId="17" numFmtId="0" xfId="67" applyFont="1" applyBorder="1" applyAlignment="1">
      <alignment vertical="top" wrapText="1"/>
    </xf>
    <xf fontId="51" fillId="0" borderId="17" numFmtId="171" xfId="67" applyNumberFormat="1" applyFont="1" applyBorder="1" applyAlignment="1">
      <alignment horizontal="right" vertical="center"/>
    </xf>
    <xf fontId="51" fillId="0" borderId="17" numFmtId="0" xfId="67" applyFont="1" applyBorder="1" applyAlignment="1">
      <alignment horizontal="right" vertical="center"/>
    </xf>
    <xf fontId="55" fillId="34" borderId="9" numFmtId="0" xfId="67" applyFont="1" applyFill="1" applyBorder="1" applyAlignment="1">
      <alignment horizontal="left" indent="1" vertical="center" wrapText="1"/>
    </xf>
    <xf fontId="68" fillId="0" borderId="15" numFmtId="0" xfId="67" applyFont="1" applyBorder="1" applyAlignment="1">
      <alignment horizontal="center" vertical="top"/>
    </xf>
    <xf fontId="50" fillId="0" borderId="0" numFmtId="0" xfId="67" applyFont="1" applyAlignment="1">
      <alignment horizontal="left"/>
    </xf>
    <xf fontId="24" fillId="0" borderId="9" numFmtId="0" xfId="67" applyFont="1" applyBorder="1" applyAlignment="1">
      <alignment horizontal="justify" vertical="center"/>
    </xf>
    <xf fontId="50" fillId="0" borderId="9" numFmtId="0" xfId="67" applyFont="1" applyBorder="1" applyAlignment="1">
      <alignment horizontal="justify" vertical="center"/>
    </xf>
    <xf fontId="24" fillId="0" borderId="15" numFmtId="0" xfId="67" applyFont="1" applyBorder="1" applyAlignment="1">
      <alignment horizontal="center" vertical="top"/>
    </xf>
    <xf fontId="48" fillId="0" borderId="0" numFmtId="0" xfId="67" applyFont="1" applyAlignment="1">
      <alignment horizontal="left" vertical="top" wrapText="1"/>
    </xf>
    <xf fontId="49" fillId="0" borderId="0" numFmtId="0" xfId="67" applyFont="1" applyAlignment="1">
      <alignment horizontal="center" vertical="top" wrapText="1"/>
    </xf>
    <xf fontId="50" fillId="0" borderId="0" numFmtId="0" xfId="67" applyFont="1" applyAlignment="1">
      <alignment vertical="top" wrapText="1"/>
    </xf>
    <xf fontId="48" fillId="0" borderId="0" numFmtId="0" xfId="78" applyFont="1" applyAlignment="1">
      <alignment vertical="top" wrapText="1"/>
    </xf>
    <xf fontId="53" fillId="0" borderId="0" numFmtId="0" xfId="0" applyFont="1" applyAlignment="1">
      <alignment horizontal="right"/>
    </xf>
    <xf fontId="53" fillId="0" borderId="0" numFmtId="177" xfId="0" applyNumberFormat="1" applyFont="1" applyAlignment="1">
      <alignment horizontal="left"/>
    </xf>
    <xf fontId="53" fillId="0" borderId="0" numFmtId="0" xfId="0" applyFont="1" applyAlignment="1">
      <alignment horizontal="center"/>
    </xf>
    <xf fontId="51" fillId="0" borderId="0" numFmtId="0" xfId="0" applyFont="1" applyAlignment="1">
      <alignment horizontal="center" vertical="center" wrapText="1"/>
    </xf>
    <xf fontId="51" fillId="0" borderId="0" numFmtId="177" xfId="67" applyNumberFormat="1" applyFont="1" applyAlignment="1">
      <alignment horizontal="left" vertical="center" wrapText="1"/>
    </xf>
    <xf fontId="51" fillId="0" borderId="0" numFmtId="171" xfId="67" applyNumberFormat="1" applyFont="1" applyAlignment="1">
      <alignment horizontal="justify" vertical="center"/>
    </xf>
    <xf fontId="51" fillId="0" borderId="0" numFmtId="0" xfId="0" applyFont="1"/>
    <xf fontId="51" fillId="0" borderId="0" numFmtId="0" xfId="0" applyFont="1" applyAlignment="1">
      <alignment horizontal="left" vertical="center" wrapText="1"/>
    </xf>
    <xf fontId="51" fillId="0" borderId="0" numFmtId="0" xfId="0" applyFont="1" applyAlignment="1">
      <alignment horizontal="justify" vertical="center" wrapText="1"/>
    </xf>
    <xf fontId="51" fillId="0" borderId="0" numFmtId="0" xfId="0" applyFont="1" applyAlignment="1">
      <alignment horizontal="justify" vertical="center"/>
    </xf>
    <xf fontId="51" fillId="0" borderId="0" numFmtId="0" xfId="0" applyFont="1" applyAlignment="1">
      <alignment horizontal="right"/>
    </xf>
    <xf fontId="50" fillId="0" borderId="0" numFmtId="0" xfId="0" applyFont="1" applyAlignment="1">
      <alignment horizontal="justify" vertical="center"/>
    </xf>
    <xf fontId="50" fillId="0" borderId="0" numFmtId="0" xfId="0" applyFont="1" applyAlignment="1">
      <alignment horizontal="left" vertical="center" wrapText="1"/>
    </xf>
    <xf fontId="50" fillId="0" borderId="0" numFmtId="0" xfId="0" applyFont="1" applyAlignment="1">
      <alignment horizontal="justify" vertical="center" wrapText="1"/>
    </xf>
    <xf fontId="50" fillId="0" borderId="0" numFmtId="0" xfId="0" applyFont="1" applyAlignment="1">
      <alignment vertical="center"/>
    </xf>
    <xf fontId="50" fillId="0" borderId="0" numFmtId="0" xfId="0" applyFont="1" applyAlignment="1">
      <alignment horizontal="right" vertical="center"/>
    </xf>
    <xf fontId="48" fillId="0" borderId="9" numFmtId="0" xfId="0" applyFont="1" applyBorder="1" applyAlignment="1">
      <alignment horizontal="justify" vertical="center"/>
    </xf>
    <xf fontId="50" fillId="0" borderId="9" numFmtId="0" xfId="0" applyFont="1" applyBorder="1" applyAlignment="1">
      <alignment horizontal="center" vertical="center" wrapText="1"/>
    </xf>
    <xf fontId="50" fillId="0" borderId="9" numFmtId="0" xfId="0" applyFont="1" applyBorder="1" applyAlignment="1">
      <alignment horizontal="justify" vertical="top"/>
    </xf>
    <xf fontId="50" fillId="0" borderId="9" numFmtId="0" xfId="0" applyFont="1" applyBorder="1" applyAlignment="1">
      <alignment vertical="top"/>
    </xf>
    <xf fontId="50" fillId="0" borderId="0" numFmtId="0" xfId="0" applyFont="1" applyAlignment="1">
      <alignment vertical="top"/>
    </xf>
    <xf fontId="50" fillId="0" borderId="9" numFmtId="0" xfId="0" applyFont="1" applyBorder="1" applyAlignment="1">
      <alignment horizontal="right" vertical="top"/>
    </xf>
    <xf fontId="24" fillId="0" borderId="0" numFmtId="0" xfId="0" applyFont="1" applyAlignment="1">
      <alignment horizontal="justify" vertical="center" wrapText="1"/>
    </xf>
    <xf fontId="24" fillId="0" borderId="0" numFmtId="0" xfId="0" applyFont="1" applyAlignment="1">
      <alignment horizontal="center" vertical="top"/>
    </xf>
    <xf fontId="33" fillId="0" borderId="14" numFmtId="0" xfId="0" applyFont="1" applyBorder="1" applyAlignment="1" quotePrefix="1">
      <alignment horizontal="center"/>
    </xf>
    <xf fontId="26" fillId="0" borderId="15" numFmtId="0" xfId="0" applyFont="1" applyBorder="1" applyAlignment="1">
      <alignment horizontal="center" vertical="top"/>
    </xf>
    <xf fontId="0" fillId="0" borderId="15" numFmtId="0" xfId="0" applyBorder="1" applyAlignment="1">
      <alignment horizontal="center" vertical="top"/>
    </xf>
    <xf fontId="33" fillId="0" borderId="14" numFmtId="166" xfId="0" applyNumberFormat="1" applyFont="1" applyBorder="1" applyAlignment="1">
      <alignment horizontal="center"/>
    </xf>
    <xf fontId="42" fillId="0" borderId="0" numFmtId="0" xfId="0" applyFont="1" applyAlignment="1">
      <alignment horizontal="right"/>
    </xf>
    <xf fontId="42" fillId="0" borderId="9" numFmtId="0" xfId="0" applyFont="1" applyBorder="1" applyAlignment="1">
      <alignment horizontal="center"/>
    </xf>
    <xf fontId="42" fillId="0" borderId="0" numFmtId="0" xfId="0" applyFont="1" applyAlignment="1">
      <alignment horizontal="left"/>
    </xf>
    <xf fontId="33" fillId="0" borderId="0" numFmtId="0" xfId="0" applyFont="1" applyAlignment="1">
      <alignment horizontal="left"/>
    </xf>
    <xf fontId="33" fillId="0" borderId="9" numFmtId="167" xfId="0" applyNumberFormat="1" applyFont="1" applyBorder="1" applyAlignment="1">
      <alignment horizontal="center"/>
    </xf>
    <xf fontId="33" fillId="0" borderId="9" numFmtId="0" xfId="0" applyFont="1" applyBorder="1" applyAlignment="1">
      <alignment horizontal="center"/>
    </xf>
    <xf fontId="33" fillId="0" borderId="9" numFmtId="0" xfId="0" applyFont="1" applyBorder="1" applyAlignment="1">
      <alignment horizontal="left"/>
    </xf>
    <xf fontId="33" fillId="0" borderId="9" numFmtId="0" xfId="0" applyFont="1" applyBorder="1" applyAlignment="1">
      <alignment horizontal="right"/>
    </xf>
    <xf fontId="33" fillId="0" borderId="11" numFmtId="0" xfId="0" applyFont="1" applyBorder="1" applyAlignment="1">
      <alignment horizontal="center" vertical="center" wrapText="1"/>
    </xf>
    <xf fontId="33" fillId="0" borderId="12" numFmtId="0" xfId="0" applyFont="1" applyBorder="1" applyAlignment="1">
      <alignment horizontal="center" vertical="center" wrapText="1"/>
    </xf>
    <xf fontId="33" fillId="0" borderId="19" numFmtId="0" xfId="0" applyFont="1" applyBorder="1" applyAlignment="1">
      <alignment horizontal="center" vertical="center" wrapText="1"/>
    </xf>
    <xf fontId="33" fillId="0" borderId="19" numFmtId="0" xfId="0" applyFont="1" applyBorder="1" applyAlignment="1">
      <alignment horizontal="center"/>
    </xf>
    <xf fontId="33" fillId="0" borderId="15" numFmtId="0" xfId="0" applyFont="1" applyBorder="1" applyAlignment="1">
      <alignment horizontal="center" wrapText="1"/>
    </xf>
    <xf fontId="33" fillId="0" borderId="14" numFmtId="0" xfId="0" applyFont="1" applyBorder="1" applyAlignment="1">
      <alignment horizontal="center" wrapText="1"/>
    </xf>
    <xf fontId="33" fillId="0" borderId="17" numFmtId="0" xfId="0" applyFont="1" applyBorder="1" applyAlignment="1">
      <alignment horizontal="center" vertical="center" wrapText="1"/>
    </xf>
    <xf fontId="35" fillId="0" borderId="14" numFmtId="0" xfId="0" applyFont="1" applyBorder="1" applyAlignment="1">
      <alignment horizontal="left" wrapText="1"/>
    </xf>
    <xf fontId="35" fillId="0" borderId="15" numFmtId="0" xfId="0" applyFont="1" applyBorder="1" applyAlignment="1">
      <alignment horizontal="left" wrapText="1"/>
    </xf>
    <xf fontId="35" fillId="0" borderId="16" numFmtId="0" xfId="0" applyFont="1" applyBorder="1" applyAlignment="1">
      <alignment horizontal="left" wrapText="1"/>
    </xf>
    <xf fontId="33" fillId="0" borderId="14" numFmtId="49" xfId="0" applyNumberFormat="1" applyFont="1" applyBorder="1" applyAlignment="1">
      <alignment horizontal="left" vertical="top" wrapText="1"/>
    </xf>
    <xf fontId="33" fillId="0" borderId="14" numFmtId="0" xfId="0" applyFont="1" applyBorder="1" applyAlignment="1">
      <alignment horizontal="left" vertical="top" wrapText="1"/>
    </xf>
    <xf fontId="33" fillId="0" borderId="14" numFmtId="0" xfId="0" applyFont="1" applyBorder="1" applyAlignment="1">
      <alignment horizontal="left" shrinkToFit="1" vertical="top" wrapText="1"/>
    </xf>
    <xf fontId="33" fillId="0" borderId="14" numFmtId="167" xfId="0" applyNumberFormat="1" applyFont="1" applyBorder="1" applyAlignment="1">
      <alignment horizontal="right" vertical="top"/>
    </xf>
    <xf fontId="33" fillId="0" borderId="14" numFmtId="0" xfId="0" applyFont="1" applyBorder="1" applyAlignment="1">
      <alignment horizontal="right" vertical="top"/>
    </xf>
    <xf fontId="33" fillId="0" borderId="19" numFmtId="167" xfId="0" applyNumberFormat="1" applyFont="1" applyBorder="1" applyAlignment="1">
      <alignment horizontal="right" vertical="top"/>
    </xf>
    <xf fontId="33" fillId="0" borderId="11" numFmtId="0" xfId="0" applyFont="1" applyBorder="1" applyAlignment="1">
      <alignment horizontal="right" vertical="top"/>
    </xf>
    <xf fontId="33" fillId="0" borderId="17" numFmtId="167" xfId="0" applyNumberFormat="1" applyFont="1" applyBorder="1" applyAlignment="1">
      <alignment horizontal="right" vertical="top"/>
    </xf>
    <xf fontId="35" fillId="0" borderId="11" numFmtId="167" xfId="0" applyNumberFormat="1" applyFont="1" applyBorder="1" applyAlignment="1">
      <alignment horizontal="right" vertical="top"/>
    </xf>
    <xf fontId="35" fillId="0" borderId="12" numFmtId="167" xfId="0" applyNumberFormat="1" applyFont="1" applyBorder="1" applyAlignment="1">
      <alignment horizontal="right" vertical="top"/>
    </xf>
    <xf fontId="0" fillId="0" borderId="12" numFmtId="0" xfId="0" applyBorder="1"/>
    <xf fontId="0" fillId="0" borderId="11" numFmtId="0" xfId="0" applyBorder="1"/>
    <xf fontId="35" fillId="0" borderId="17" numFmtId="167" xfId="0" applyNumberFormat="1" applyFont="1" applyBorder="1" applyAlignment="1">
      <alignment horizontal="right" vertical="top"/>
    </xf>
    <xf fontId="38" fillId="0" borderId="17" numFmtId="0" xfId="72" applyFont="1" applyBorder="1" applyAlignment="1">
      <alignment horizontal="right"/>
    </xf>
    <xf fontId="0" fillId="0" borderId="17" numFmtId="0" xfId="72" applyBorder="1"/>
    <xf fontId="38" fillId="0" borderId="17" numFmtId="165" xfId="98" applyNumberFormat="1" applyFont="1" applyBorder="1" applyAlignment="1">
      <alignment horizontal="right"/>
    </xf>
    <xf fontId="38" fillId="0" borderId="17" numFmtId="165" xfId="98" applyNumberFormat="1" applyFont="1" applyBorder="1"/>
    <xf fontId="69" fillId="0" borderId="0" numFmtId="0" xfId="73" applyFont="1"/>
    <xf fontId="69" fillId="0" borderId="0" numFmtId="49" xfId="73" applyNumberFormat="1" applyFont="1"/>
    <xf fontId="45" fillId="0" borderId="0" numFmtId="0" xfId="73" applyFont="1"/>
    <xf fontId="46" fillId="0" borderId="0" numFmtId="0" xfId="73" applyFont="1" applyAlignment="1">
      <alignment horizontal="left"/>
    </xf>
    <xf fontId="46" fillId="0" borderId="0" numFmtId="0" xfId="73" applyFont="1"/>
    <xf fontId="44" fillId="0" borderId="0" numFmtId="0" xfId="73" applyFont="1" applyAlignment="1">
      <alignment horizontal="left"/>
    </xf>
    <xf fontId="44" fillId="0" borderId="0" numFmtId="0" xfId="73" applyFont="1"/>
    <xf fontId="44" fillId="0" borderId="0" numFmtId="0" xfId="73" applyFont="1" applyAlignment="1">
      <alignment horizontal="left" vertical="top" wrapText="1"/>
    </xf>
    <xf fontId="44" fillId="0" borderId="0" numFmtId="0" xfId="73" applyFont="1" applyAlignment="1">
      <alignment horizontal="left" vertical="top"/>
    </xf>
    <xf fontId="44" fillId="0" borderId="0" numFmtId="0" xfId="73" applyFont="1" applyAlignment="1">
      <alignment vertical="top" wrapText="1"/>
    </xf>
    <xf fontId="44" fillId="0" borderId="0" numFmtId="0" xfId="73" applyFont="1" applyAlignment="1">
      <alignment horizontal="left" wrapText="1"/>
    </xf>
    <xf fontId="44" fillId="0" borderId="0" numFmtId="0" xfId="73" applyFont="1" applyAlignment="1">
      <alignment wrapText="1"/>
    </xf>
    <xf fontId="44" fillId="0" borderId="0" numFmtId="49" xfId="73" applyNumberFormat="1" applyFont="1" applyAlignment="1">
      <alignment horizontal="center"/>
    </xf>
    <xf fontId="44" fillId="0" borderId="0" numFmtId="0" xfId="73" applyFont="1" applyAlignment="1">
      <alignment horizontal="center"/>
    </xf>
    <xf fontId="70" fillId="0" borderId="0" numFmtId="0" xfId="73" applyFont="1" applyAlignment="1">
      <alignment horizontal="center"/>
    </xf>
    <xf fontId="44" fillId="0" borderId="9" numFmtId="0" xfId="73" applyFont="1" applyBorder="1" applyAlignment="1">
      <alignment horizontal="center" wrapText="1"/>
    </xf>
    <xf fontId="0" fillId="0" borderId="0" numFmtId="0" xfId="73" applyAlignment="1">
      <alignment horizontal="center" vertical="top" wrapText="1"/>
    </xf>
    <xf fontId="45" fillId="0" borderId="0" numFmtId="49" xfId="73" applyNumberFormat="1" applyFont="1"/>
    <xf fontId="71" fillId="0" borderId="0" numFmtId="0" xfId="73" applyFont="1" applyAlignment="1">
      <alignment horizontal="center"/>
    </xf>
    <xf fontId="71" fillId="0" borderId="0" numFmtId="0" xfId="73" applyFont="1"/>
    <xf fontId="70" fillId="0" borderId="0" numFmtId="49" xfId="73" applyNumberFormat="1" applyFont="1" applyAlignment="1">
      <alignment horizontal="center"/>
    </xf>
    <xf fontId="72" fillId="0" borderId="0" numFmtId="0" xfId="73" applyFont="1" applyAlignment="1">
      <alignment horizontal="left" vertical="center"/>
    </xf>
    <xf fontId="72" fillId="0" borderId="0" numFmtId="0" xfId="73" applyFont="1" applyAlignment="1">
      <alignment horizontal="center"/>
    </xf>
    <xf fontId="72" fillId="0" borderId="0" numFmtId="0" xfId="73" applyFont="1"/>
    <xf fontId="72" fillId="0" borderId="17" numFmtId="0" xfId="73" applyFont="1" applyBorder="1" applyAlignment="1">
      <alignment horizontal="center" vertical="center" wrapText="1"/>
    </xf>
    <xf fontId="72" fillId="0" borderId="17" numFmtId="49" xfId="73" applyNumberFormat="1" applyFont="1" applyBorder="1" applyAlignment="1">
      <alignment horizontal="center" vertical="center" wrapText="1"/>
    </xf>
    <xf fontId="72" fillId="0" borderId="0" numFmtId="0" xfId="73" applyFont="1" applyAlignment="1">
      <alignment vertical="center" wrapText="1"/>
    </xf>
    <xf fontId="72" fillId="0" borderId="17" numFmtId="0" xfId="73" applyFont="1" applyBorder="1" applyAlignment="1">
      <alignment horizontal="center" vertical="center"/>
    </xf>
    <xf fontId="72" fillId="0" borderId="0" numFmtId="0" xfId="73" applyFont="1" applyAlignment="1">
      <alignment horizontal="center" vertical="center"/>
    </xf>
    <xf fontId="15" fillId="0" borderId="17" numFmtId="0" xfId="73" applyFont="1" applyBorder="1" applyAlignment="1">
      <alignment horizontal="center" vertical="center" wrapText="1"/>
    </xf>
    <xf fontId="15" fillId="0" borderId="17" numFmtId="49" xfId="73" applyNumberFormat="1" applyFont="1" applyBorder="1" applyAlignment="1">
      <alignment horizontal="center" vertical="center" wrapText="1"/>
    </xf>
    <xf fontId="15" fillId="0" borderId="17" numFmtId="0" xfId="73" applyFont="1" applyBorder="1" applyAlignment="1">
      <alignment horizontal="center" vertical="center"/>
    </xf>
    <xf fontId="69" fillId="0" borderId="0" numFmtId="0" xfId="73" applyFont="1" applyAlignment="1">
      <alignment horizontal="center" vertical="center"/>
    </xf>
    <xf fontId="73" fillId="0" borderId="11" numFmtId="0" xfId="73" applyFont="1" applyBorder="1" applyAlignment="1">
      <alignment vertical="center" wrapText="1"/>
    </xf>
    <xf fontId="73" fillId="0" borderId="12" numFmtId="0" xfId="73" applyFont="1" applyBorder="1" applyAlignment="1">
      <alignment horizontal="left" vertical="center" wrapText="1"/>
    </xf>
    <xf fontId="73" fillId="0" borderId="13" numFmtId="0" xfId="73" applyFont="1" applyBorder="1" applyAlignment="1">
      <alignment horizontal="left" vertical="center" wrapText="1"/>
    </xf>
    <xf fontId="1" fillId="0" borderId="19" numFmtId="0" xfId="73" applyFont="1" applyBorder="1" applyAlignment="1">
      <alignment horizontal="center" vertical="center"/>
    </xf>
    <xf fontId="1" fillId="0" borderId="17" numFmtId="0" xfId="73" applyFont="1" applyBorder="1" applyAlignment="1">
      <alignment horizontal="center" vertical="center"/>
    </xf>
    <xf fontId="1" fillId="0" borderId="17" numFmtId="49" xfId="73" applyNumberFormat="1" applyFont="1" applyBorder="1" applyAlignment="1">
      <alignment horizontal="center" vertical="center"/>
    </xf>
    <xf fontId="74" fillId="0" borderId="17" numFmtId="0" xfId="73" applyFont="1" applyBorder="1" applyAlignment="1">
      <alignment horizontal="justify" vertical="center"/>
    </xf>
    <xf fontId="15" fillId="0" borderId="17" numFmtId="165" xfId="98" applyNumberFormat="1" applyFont="1" applyBorder="1" applyAlignment="1">
      <alignment horizontal="center" vertical="center"/>
    </xf>
    <xf fontId="15" fillId="35" borderId="17" numFmtId="165" xfId="98" applyNumberFormat="1" applyFont="1" applyFill="1" applyBorder="1" applyAlignment="1">
      <alignment horizontal="center" vertical="center"/>
    </xf>
    <xf fontId="1" fillId="0" borderId="17" numFmtId="165" xfId="98" applyNumberFormat="1" applyFont="1" applyBorder="1" applyAlignment="1">
      <alignment horizontal="center" vertical="center"/>
    </xf>
    <xf fontId="75" fillId="0" borderId="0" numFmtId="0" xfId="73" applyFont="1" applyAlignment="1">
      <alignment horizontal="center" vertical="center"/>
    </xf>
    <xf fontId="76" fillId="0" borderId="11" numFmtId="0" xfId="73" applyFont="1" applyBorder="1" applyAlignment="1">
      <alignment horizontal="right" vertical="center"/>
    </xf>
    <xf fontId="76" fillId="0" borderId="12" numFmtId="0" xfId="73" applyFont="1" applyBorder="1" applyAlignment="1">
      <alignment horizontal="right" vertical="center"/>
    </xf>
    <xf fontId="76" fillId="0" borderId="13" numFmtId="0" xfId="73" applyFont="1" applyBorder="1" applyAlignment="1">
      <alignment horizontal="right" vertical="center"/>
    </xf>
    <xf fontId="76" fillId="0" borderId="17" numFmtId="165" xfId="98" applyNumberFormat="1" applyFont="1" applyBorder="1" applyAlignment="1">
      <alignment horizontal="center" vertical="center"/>
    </xf>
    <xf fontId="73" fillId="0" borderId="11" numFmtId="0" xfId="73" applyFont="1" applyBorder="1" applyAlignment="1">
      <alignment horizontal="right" vertical="center"/>
    </xf>
    <xf fontId="73" fillId="0" borderId="12" numFmtId="0" xfId="73" applyFont="1" applyBorder="1" applyAlignment="1">
      <alignment horizontal="right" vertical="center"/>
    </xf>
    <xf fontId="73" fillId="0" borderId="13" numFmtId="0" xfId="73" applyFont="1" applyBorder="1" applyAlignment="1">
      <alignment horizontal="right" vertical="center"/>
    </xf>
    <xf fontId="73" fillId="0" borderId="17" numFmtId="165" xfId="98" applyNumberFormat="1" applyFont="1" applyBorder="1" applyAlignment="1">
      <alignment horizontal="center" vertical="center"/>
    </xf>
    <xf fontId="73" fillId="0" borderId="12" numFmtId="0" xfId="73" applyFont="1" applyBorder="1" applyAlignment="1">
      <alignment horizontal="left" vertical="center"/>
    </xf>
    <xf fontId="73" fillId="0" borderId="13" numFmtId="0" xfId="73" applyFont="1" applyBorder="1" applyAlignment="1">
      <alignment horizontal="left" vertical="center"/>
    </xf>
    <xf fontId="73" fillId="0" borderId="19" numFmtId="165" xfId="98" applyNumberFormat="1" applyFont="1" applyBorder="1" applyAlignment="1">
      <alignment horizontal="center" vertical="center"/>
    </xf>
    <xf fontId="73" fillId="0" borderId="11" numFmtId="0" xfId="73" applyFont="1" applyBorder="1" applyAlignment="1">
      <alignment vertical="center"/>
    </xf>
    <xf fontId="74" fillId="0" borderId="17" numFmtId="49" xfId="73" applyNumberFormat="1" applyFont="1" applyBorder="1" applyAlignment="1">
      <alignment horizontal="center" vertical="center" wrapText="1"/>
    </xf>
    <xf fontId="74" fillId="0" borderId="17" numFmtId="0" xfId="73" applyFont="1" applyBorder="1" applyAlignment="1">
      <alignment horizontal="left" vertical="center" wrapText="1"/>
    </xf>
    <xf fontId="1" fillId="0" borderId="11" numFmtId="0" xfId="73" applyFont="1" applyBorder="1" applyAlignment="1">
      <alignment horizontal="center" vertical="center"/>
    </xf>
    <xf fontId="74" fillId="0" borderId="13" numFmtId="0" xfId="73" applyFont="1" applyBorder="1" applyAlignment="1">
      <alignment horizontal="left" vertical="center" wrapText="1"/>
    </xf>
    <xf fontId="1" fillId="0" borderId="17" numFmtId="0" xfId="73" applyFont="1" applyBorder="1" applyAlignment="1">
      <alignment horizontal="left" vertical="center"/>
    </xf>
    <xf fontId="77" fillId="0" borderId="17" numFmtId="49" xfId="73" applyNumberFormat="1" applyFont="1" applyBorder="1" applyAlignment="1">
      <alignment horizontal="center" vertical="center" wrapText="1"/>
    </xf>
    <xf fontId="1" fillId="0" borderId="13" numFmtId="0" xfId="73" applyFont="1" applyBorder="1" applyAlignment="1">
      <alignment horizontal="left" vertical="center" wrapText="1"/>
    </xf>
    <xf fontId="72" fillId="0" borderId="17" numFmtId="165" xfId="98" applyNumberFormat="1" applyFont="1" applyBorder="1" applyAlignment="1">
      <alignment horizontal="center" vertical="center"/>
    </xf>
    <xf fontId="15" fillId="0" borderId="17" numFmtId="178" xfId="73" applyNumberFormat="1" applyFont="1" applyBorder="1" applyAlignment="1">
      <alignment horizontal="center" vertical="center"/>
    </xf>
    <xf fontId="1" fillId="0" borderId="17" numFmtId="49" xfId="73" applyNumberFormat="1" applyFont="1" applyBorder="1" applyAlignment="1">
      <alignment horizontal="center" vertical="center" wrapText="1"/>
    </xf>
    <xf fontId="1" fillId="0" borderId="17" numFmtId="0" xfId="73" applyFont="1" applyBorder="1" applyAlignment="1">
      <alignment horizontal="left" vertical="center" wrapText="1"/>
    </xf>
    <xf fontId="69" fillId="0" borderId="9" numFmtId="0" xfId="73" applyFont="1" applyBorder="1" applyAlignment="1">
      <alignment horizontal="center" vertical="center"/>
    </xf>
    <xf fontId="76" fillId="0" borderId="22" numFmtId="0" xfId="73" applyFont="1" applyBorder="1" applyAlignment="1">
      <alignment horizontal="right" vertical="center"/>
    </xf>
    <xf fontId="76" fillId="0" borderId="9" numFmtId="0" xfId="73" applyFont="1" applyBorder="1" applyAlignment="1">
      <alignment horizontal="right" vertical="center"/>
    </xf>
    <xf fontId="76" fillId="0" borderId="18" numFmtId="0" xfId="73" applyFont="1" applyBorder="1" applyAlignment="1">
      <alignment horizontal="right" vertical="center"/>
    </xf>
    <xf fontId="76" fillId="0" borderId="23" numFmtId="165" xfId="98" applyNumberFormat="1" applyFont="1" applyBorder="1" applyAlignment="1">
      <alignment horizontal="center" vertical="center"/>
    </xf>
    <xf fontId="15" fillId="0" borderId="17" numFmtId="0" xfId="73" applyFont="1" applyBorder="1" applyAlignment="1">
      <alignment vertical="center"/>
    </xf>
    <xf fontId="15" fillId="0" borderId="17" numFmtId="49" xfId="73" applyNumberFormat="1" applyFont="1" applyBorder="1" applyAlignment="1">
      <alignment vertical="center"/>
    </xf>
    <xf fontId="1" fillId="0" borderId="17" numFmtId="0" xfId="73" applyFont="1" applyBorder="1" applyAlignment="1">
      <alignment vertical="center"/>
    </xf>
    <xf fontId="1" fillId="0" borderId="17" numFmtId="165" xfId="73" applyNumberFormat="1" applyFont="1" applyBorder="1" applyAlignment="1">
      <alignment vertical="center"/>
    </xf>
    <xf fontId="78" fillId="0" borderId="17" numFmtId="0" xfId="73" applyFont="1" applyBorder="1" applyAlignment="1">
      <alignment vertical="center" wrapText="1"/>
    </xf>
    <xf fontId="79" fillId="0" borderId="17" numFmtId="49" xfId="73" applyNumberFormat="1" applyFont="1" applyBorder="1" applyAlignment="1">
      <alignment vertical="center"/>
    </xf>
    <xf fontId="79" fillId="0" borderId="17" numFmtId="0" xfId="73" applyFont="1" applyBorder="1" applyAlignment="1">
      <alignment vertical="center"/>
    </xf>
    <xf fontId="79" fillId="0" borderId="17" numFmtId="0" xfId="73" applyFont="1" applyBorder="1" applyAlignment="1">
      <alignment vertical="center" wrapText="1"/>
    </xf>
    <xf fontId="69" fillId="0" borderId="0" numFmtId="49" xfId="73" applyNumberFormat="1" applyFont="1" applyAlignment="1">
      <alignment horizontal="center" vertical="center"/>
    </xf>
    <xf fontId="69" fillId="0" borderId="0" numFmtId="0" xfId="73" applyFont="1" applyAlignment="1">
      <alignment horizontal="center"/>
    </xf>
    <xf fontId="80" fillId="0" borderId="0" numFmtId="49" xfId="73" applyNumberFormat="1" applyFont="1" applyAlignment="1">
      <alignment horizontal="center"/>
    </xf>
    <xf fontId="80" fillId="0" borderId="0" numFmtId="0" xfId="73" applyFont="1" applyAlignment="1">
      <alignment horizontal="center"/>
    </xf>
    <xf fontId="80" fillId="0" borderId="9" numFmtId="0" xfId="73" applyFont="1" applyBorder="1" applyAlignment="1">
      <alignment horizontal="center"/>
    </xf>
    <xf fontId="69" fillId="0" borderId="0" numFmtId="49" xfId="73" applyNumberFormat="1" applyFont="1" applyAlignment="1">
      <alignment horizontal="center"/>
    </xf>
    <xf fontId="69" fillId="0" borderId="0" numFmtId="178" xfId="73" applyNumberFormat="1" applyFont="1" applyAlignment="1">
      <alignment horizontal="center" vertical="center"/>
    </xf>
    <xf fontId="35" fillId="0" borderId="0" numFmtId="1" xfId="0" applyNumberFormat="1" applyFont="1" applyAlignment="1">
      <alignment horizontal="left" wrapText="1"/>
    </xf>
    <xf fontId="81" fillId="0" borderId="9" numFmtId="0" xfId="0" applyFont="1" applyBorder="1" applyAlignment="1" quotePrefix="1">
      <alignment horizontal="left" vertical="top" wrapText="1"/>
    </xf>
    <xf fontId="81" fillId="0" borderId="9" numFmtId="0" xfId="0" applyFont="1" applyBorder="1" applyAlignment="1">
      <alignment horizontal="left" vertical="top" wrapText="1"/>
    </xf>
    <xf fontId="82" fillId="0" borderId="9" numFmtId="0" xfId="0" applyFont="1" applyBorder="1" applyAlignment="1">
      <alignment horizontal="right" vertical="top" wrapText="1"/>
    </xf>
    <xf fontId="81" fillId="0" borderId="9" numFmtId="0" xfId="0" applyFont="1" applyBorder="1" applyAlignment="1">
      <alignment horizontal="right" vertical="top"/>
    </xf>
    <xf fontId="81" fillId="0" borderId="9" numFmtId="167" xfId="0" applyNumberFormat="1" applyFont="1" applyBorder="1" applyAlignment="1">
      <alignment horizontal="right" vertical="top"/>
    </xf>
    <xf fontId="81" fillId="0" borderId="9" numFmtId="0" xfId="0" applyFont="1" applyBorder="1" applyAlignment="1">
      <alignment horizontal="right" vertical="top" wrapText="1"/>
    </xf>
    <xf fontId="83" fillId="0" borderId="0" numFmtId="0" xfId="0" applyFont="1"/>
    <xf fontId="84" fillId="0" borderId="0" numFmtId="167" xfId="0" applyNumberFormat="1" applyFont="1" applyAlignment="1">
      <alignment horizontal="left" vertical="top"/>
    </xf>
    <xf fontId="84" fillId="0" borderId="15" numFmtId="167" xfId="0" applyNumberFormat="1" applyFont="1" applyBorder="1" applyAlignment="1">
      <alignment horizontal="right" vertical="top"/>
    </xf>
    <xf fontId="33" fillId="0" borderId="0" numFmtId="179" xfId="0" applyNumberFormat="1" applyFont="1" applyAlignment="1">
      <alignment horizontal="right"/>
    </xf>
  </cellXfs>
  <cellStyles count="104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S0" xfId="49"/>
    <cellStyle name="S1" xfId="50"/>
    <cellStyle name="S11" xfId="51"/>
    <cellStyle name="S12" xfId="52"/>
    <cellStyle name="S13 2" xfId="53"/>
    <cellStyle name="S15" xfId="54"/>
    <cellStyle name="S17" xfId="55"/>
    <cellStyle name="S18" xfId="56"/>
    <cellStyle name="S19" xfId="57"/>
    <cellStyle name="S2" xfId="58"/>
    <cellStyle name="S5" xfId="59"/>
    <cellStyle name="S6" xfId="60"/>
    <cellStyle name="S7" xfId="61"/>
    <cellStyle name="S8" xfId="62"/>
    <cellStyle name="S9" xfId="63"/>
    <cellStyle name="Итоги" xfId="64"/>
    <cellStyle name="ИтогоБИМ" xfId="65"/>
    <cellStyle name="ЛокСмМТСН" xfId="66"/>
    <cellStyle name="Обычный 10" xfId="67"/>
    <cellStyle name="Обычный 11" xfId="68"/>
    <cellStyle name="Обычный 12" xfId="69"/>
    <cellStyle name="Обычный 13" xfId="70"/>
    <cellStyle name="Обычный 14" xfId="71"/>
    <cellStyle name="Обычный 15" xfId="72"/>
    <cellStyle name="Обычный 16" xfId="73"/>
    <cellStyle name="Обычный 16 2" xfId="74"/>
    <cellStyle name="Обычный 16 3" xfId="75"/>
    <cellStyle name="Обычный 16 4" xfId="76"/>
    <cellStyle name="Обычный 2" xfId="77"/>
    <cellStyle name="Обычный 2 2 3 2" xfId="78"/>
    <cellStyle name="Обычный 3" xfId="79"/>
    <cellStyle name="Обычный 4" xfId="80"/>
    <cellStyle name="Обычный 5" xfId="81"/>
    <cellStyle name="Обычный 6" xfId="82"/>
    <cellStyle name="Обычный 6 2" xfId="83"/>
    <cellStyle name="Обычный 7" xfId="84"/>
    <cellStyle name="Обычный 7 2" xfId="85"/>
    <cellStyle name="Обычный 8" xfId="86"/>
    <cellStyle name="Обычный 8 2" xfId="87"/>
    <cellStyle name="Обычный 9" xfId="88"/>
    <cellStyle name="Обычный 9 2" xfId="89"/>
    <cellStyle name="Титул" xfId="90"/>
    <cellStyle name="Финансовый 2" xfId="91"/>
    <cellStyle name="Финансовый 3" xfId="92"/>
    <cellStyle name="Финансовый 3 2" xfId="93"/>
    <cellStyle name="Финансовый 3 3" xfId="94"/>
    <cellStyle name="Финансовый 4" xfId="95"/>
    <cellStyle name="Финансовый 4 2" xfId="96"/>
    <cellStyle name="Финансовый 5" xfId="97"/>
    <cellStyle name="Финансовый 6" xfId="98"/>
    <cellStyle name="Финансовый 6 2" xfId="99"/>
    <cellStyle name="Финансовый 6 3" xfId="100"/>
    <cellStyle name="Финансовый 6 4" xfId="101"/>
    <cellStyle name="Финансовый 6 5" xfId="102"/>
    <cellStyle name="Хвост" xfId="1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9" Type="http://schemas.openxmlformats.org/officeDocument/2006/relationships/styles" Target="styles.xml"/><Relationship  Id="rId57" Type="http://schemas.openxmlformats.org/officeDocument/2006/relationships/theme" Target="theme/theme1.xml"/><Relationship  Id="rId56" Type="http://schemas.openxmlformats.org/officeDocument/2006/relationships/worksheet" Target="worksheets/sheet14.xml"/><Relationship  Id="rId51" Type="http://schemas.openxmlformats.org/officeDocument/2006/relationships/worksheet" Target="worksheets/sheet9.xml"/><Relationship  Id="rId55" Type="http://schemas.openxmlformats.org/officeDocument/2006/relationships/worksheet" Target="worksheets/sheet13.xml"/><Relationship  Id="rId48" Type="http://schemas.openxmlformats.org/officeDocument/2006/relationships/worksheet" Target="worksheets/sheet6.xml"/><Relationship  Id="rId47" Type="http://schemas.openxmlformats.org/officeDocument/2006/relationships/worksheet" Target="worksheets/sheet5.xml"/><Relationship  Id="rId45" Type="http://schemas.openxmlformats.org/officeDocument/2006/relationships/worksheet" Target="worksheets/sheet3.xml"/><Relationship  Id="rId44" Type="http://schemas.openxmlformats.org/officeDocument/2006/relationships/worksheet" Target="worksheets/sheet2.xml"/><Relationship  Id="rId49" Type="http://schemas.openxmlformats.org/officeDocument/2006/relationships/worksheet" Target="worksheets/sheet7.xml"/><Relationship  Id="rId43" Type="http://schemas.openxmlformats.org/officeDocument/2006/relationships/worksheet" Target="worksheets/sheet1.xml"/><Relationship  Id="rId42" Type="http://schemas.microsoft.com/office/2017/10/relationships/person" Target="persons/person.xml"/><Relationship  Id="rId40" Type="http://schemas.openxmlformats.org/officeDocument/2006/relationships/externalLink" Target="externalLinks/externalLink40.xml"/><Relationship  Id="rId39" Type="http://schemas.openxmlformats.org/officeDocument/2006/relationships/externalLink" Target="externalLinks/externalLink39.xml"/><Relationship  Id="rId54" Type="http://schemas.openxmlformats.org/officeDocument/2006/relationships/worksheet" Target="worksheets/sheet12.xml"/><Relationship  Id="rId38" Type="http://schemas.openxmlformats.org/officeDocument/2006/relationships/externalLink" Target="externalLinks/externalLink38.xml"/><Relationship  Id="rId41" Type="http://schemas.openxmlformats.org/officeDocument/2006/relationships/externalLink" Target="externalLinks/externalLink41.xml"/><Relationship  Id="rId36" Type="http://schemas.openxmlformats.org/officeDocument/2006/relationships/externalLink" Target="externalLinks/externalLink36.xml"/><Relationship  Id="rId35" Type="http://schemas.openxmlformats.org/officeDocument/2006/relationships/externalLink" Target="externalLinks/externalLink35.xml"/><Relationship  Id="rId34" Type="http://schemas.openxmlformats.org/officeDocument/2006/relationships/externalLink" Target="externalLinks/externalLink34.xml"/><Relationship  Id="rId58" Type="http://schemas.openxmlformats.org/officeDocument/2006/relationships/sharedStrings" Target="sharedStrings.xml"/><Relationship  Id="rId33" Type="http://schemas.openxmlformats.org/officeDocument/2006/relationships/externalLink" Target="externalLinks/externalLink33.xml"/><Relationship  Id="rId29" Type="http://schemas.openxmlformats.org/officeDocument/2006/relationships/externalLink" Target="externalLinks/externalLink29.xml"/><Relationship  Id="rId28" Type="http://schemas.openxmlformats.org/officeDocument/2006/relationships/externalLink" Target="externalLinks/externalLink28.xml"/><Relationship  Id="rId27" Type="http://schemas.openxmlformats.org/officeDocument/2006/relationships/externalLink" Target="externalLinks/externalLink27.xml"/><Relationship  Id="rId52" Type="http://schemas.openxmlformats.org/officeDocument/2006/relationships/worksheet" Target="worksheets/sheet10.xml"/><Relationship  Id="rId23" Type="http://schemas.openxmlformats.org/officeDocument/2006/relationships/externalLink" Target="externalLinks/externalLink23.xml"/><Relationship  Id="rId22" Type="http://schemas.openxmlformats.org/officeDocument/2006/relationships/externalLink" Target="externalLinks/externalLink22.xml"/><Relationship  Id="rId21" Type="http://schemas.openxmlformats.org/officeDocument/2006/relationships/externalLink" Target="externalLinks/externalLink21.xml"/><Relationship  Id="rId25" Type="http://schemas.openxmlformats.org/officeDocument/2006/relationships/externalLink" Target="externalLinks/externalLink25.xml"/><Relationship  Id="rId13" Type="http://schemas.openxmlformats.org/officeDocument/2006/relationships/externalLink" Target="externalLinks/externalLink13.xml"/><Relationship  Id="rId50" Type="http://schemas.openxmlformats.org/officeDocument/2006/relationships/worksheet" Target="worksheets/sheet8.xml"/><Relationship  Id="rId11" Type="http://schemas.openxmlformats.org/officeDocument/2006/relationships/externalLink" Target="externalLinks/externalLink11.xml"/><Relationship  Id="rId24" Type="http://schemas.openxmlformats.org/officeDocument/2006/relationships/externalLink" Target="externalLinks/externalLink24.xml"/><Relationship  Id="rId10" Type="http://schemas.openxmlformats.org/officeDocument/2006/relationships/externalLink" Target="externalLinks/externalLink10.xml"/><Relationship  Id="rId17" Type="http://schemas.openxmlformats.org/officeDocument/2006/relationships/externalLink" Target="externalLinks/externalLink17.xml"/><Relationship  Id="rId18" Type="http://schemas.openxmlformats.org/officeDocument/2006/relationships/externalLink" Target="externalLinks/externalLink18.xml"/><Relationship  Id="rId26" Type="http://schemas.openxmlformats.org/officeDocument/2006/relationships/externalLink" Target="externalLinks/externalLink26.xml"/><Relationship  Id="rId53" Type="http://schemas.openxmlformats.org/officeDocument/2006/relationships/worksheet" Target="worksheets/sheet11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8" Type="http://schemas.openxmlformats.org/officeDocument/2006/relationships/externalLink" Target="externalLinks/externalLink8.xml"/><Relationship  Id="rId20" Type="http://schemas.openxmlformats.org/officeDocument/2006/relationships/externalLink" Target="externalLinks/externalLink20.xml"/><Relationship  Id="rId31" Type="http://schemas.openxmlformats.org/officeDocument/2006/relationships/externalLink" Target="externalLinks/externalLink31.xml"/><Relationship  Id="rId37" Type="http://schemas.openxmlformats.org/officeDocument/2006/relationships/externalLink" Target="externalLinks/externalLink37.xml"/><Relationship  Id="rId19" Type="http://schemas.openxmlformats.org/officeDocument/2006/relationships/externalLink" Target="externalLinks/externalLink19.xml"/><Relationship  Id="rId46" Type="http://schemas.openxmlformats.org/officeDocument/2006/relationships/worksheet" Target="worksheets/sheet4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16" Type="http://schemas.openxmlformats.org/officeDocument/2006/relationships/externalLink" Target="externalLinks/externalLink16.xml"/><Relationship  Id="rId4" Type="http://schemas.openxmlformats.org/officeDocument/2006/relationships/externalLink" Target="externalLinks/externalLink4.xml"/><Relationship  Id="rId12" Type="http://schemas.openxmlformats.org/officeDocument/2006/relationships/externalLink" Target="externalLinks/externalLink12.xml"/><Relationship  Id="rId32" Type="http://schemas.openxmlformats.org/officeDocument/2006/relationships/externalLink" Target="externalLinks/externalLink32.xml"/><Relationship  Id="rId3" Type="http://schemas.openxmlformats.org/officeDocument/2006/relationships/externalLink" Target="externalLinks/externalLink3.xml"/><Relationship  Id="rId30" Type="http://schemas.openxmlformats.org/officeDocument/2006/relationships/externalLink" Target="externalLinks/externalLink30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old/&#1086;&#1073;&#1097;&#1072;&#1103;%20&#1087;&#1072;&#1087;&#1082;&#1072;%20&#1101;&#1082;&#1086;&#1085;&#1086;&#1084;&#1080;&#1089;&#1090;&#1086;&#1074;/2009/&#1041;&#1044;&#1056;/&#1041;&#1044;&#1056;%202009%20&#1052;&#1050;-10%201%20&#1082;&#1074;&#1072;&#1088;&#1090;&#1072;&#1083;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LINK-603DD7/Documents%20and%20Settings/&#1054;&#1054;&#1054;%20&#1048;&#1085;&#1090;&#1077;&#1088;&#1057;&#1090;&#1088;&#1086;&#1081;/&#1052;&#1086;&#1080;%20&#1076;&#1086;&#1082;&#1091;&#1084;&#1077;&#1085;&#1090;&#1099;/&#1076;&#1086;&#1075;&#1086;&#1074;&#1086;&#1088;&#1099;%202007/&#1055;&#1057;176.%20&#1047;&#1072;&#1084;&#1077;&#1085;&#1072;%20&#1086;&#1096;&#1080;&#1085;&#1086;&#1074;&#1082;&#1080;%2035&#1082;&#1042;/&#1044;&#1086;&#1075;&#1086;&#1074;&#1086;&#1088;%20&#1089;%20&#1057;&#1069;&#1057;/&#1050;&#1057;-2%20&#1079;&#1072;&#1084;&#1077;&#1085;&#1072;%20&#1086;&#1096;&#1080;&#1085;%2035&#1082;&#1042;%20&#1055;&#1057;176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rv/Docs/WINDOWS/TEMP/Rar$DI0d.v5n/LIFE%20&#1089;&#1090;&#1088;&#1072;&#1093;&#1086;&#1074;&#1082;&#1072;.xls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59;&#1044;&#1044;/Documents%20and%20Settings/904/Local%20Settings/Temporary%20Internet%20Files/OLK2/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91;&#1076;&#1076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uddsmetapir/Docs/Zarplata_1/&#1044;&#1077;&#1085;&#1080;&#1089;/&#1089;&#1086;&#1093;&#1088;&#1072;&#1085;&#1080;&#1090;&#1100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b/userdoc$/Prices/&#1082;&#1086;&#1087;&#1080;&#1103;%20&#1087;&#1088;&#1072;&#1081;&#1089;&#1072;/15.09.05%20prises/ISH_DANNYE.xls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oserver/work/Birykova/&#1055;&#1056;&#1054;&#1063;&#1048;&#1045;-2008/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/5103-08_&#1054;&#1044;&#1044;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F:/&#1042;&#1085;&#1091;&#1090;&#1088;&#1077;&#1085;&#1085;&#1080;&#1077;%20&#1092;&#1086;&#1088;&#1084;&#1072;&#1090;&#1099;/&#1044;&#1083;&#1103;%20&#1088;&#1072;&#1073;&#1086;&#1090;&#1099;%20&#1089;%20&#1052;&#1050;-10/&#1041;&#1044;&#1056;%20&#1092;&#1072;&#1082;&#1090;%2012%20&#1084;&#1077;&#1089;&#1103;&#1094;&#1077;&#1074;%202007&#1075;..xls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UDDsmetaPIR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Buhserver/&#1087;&#1083;&#1072;&#1085;&#1086;&#1074;&#1099;&#1081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b/userdoc$/Prices/&#1082;&#1086;&#1087;&#1080;&#1103;%20&#1087;&#1088;&#1072;&#1081;&#1089;&#1072;/15.09.05%20prises/price1.xls" TargetMode="External"/></Relationships>
</file>

<file path=xl/externalLinks/_rels/externalLink1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ng-smethik-pto/&#1076;&#1086;&#1082;&#1091;&#1084;&#1077;&#1085;&#1090;&#1099;%20&#1083;&#1072;&#1087;&#1096;&#1080;&#1085;&#1072;/&#1055;&#1057;%20&#1057;&#1072;&#1076;&#1086;&#1074;&#1072;&#1103;%20&#1076;&#1077;&#1082;&#1072;&#1073;&#1088;&#1100;/03-&#1053;&#1086;&#1103;&#1073;&#1088;&#1100;%2009/&#1047;&#1072;&#1082;&#1072;&#1079;&#1095;&#1080;&#1082;/&#1050;&#1057;-3%20&#1057;&#1072;&#1076;&#1086;&#1074;&#1072;&#1103;%20&#1086;&#1082;&#1090;&#1103;&#1073;&#1088;&#1100;%20&#1080;&#1079;&#1084;.xls" TargetMode="External"/></Relationships>
</file>

<file path=xl/externalLinks/_rels/externalLink1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A:/Zarplata_1/&#1044;&#1077;&#1085;&#1080;&#1089;/&#1089;&#1086;&#1093;&#1088;&#1072;&#1085;&#1080;&#1090;&#1100;.xls" TargetMode="External"/></Relationships>
</file>

<file path=xl/externalLinks/_rels/externalLink2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2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b/userdoc$/Prices/&#1082;&#1086;&#1087;&#1080;&#1103;%20&#1087;&#1088;&#1072;&#1081;&#1089;&#1072;/15.09.05%20prises/price_electrika.xls" TargetMode="External"/></Relationships>
</file>

<file path=xl/externalLinks/_rels/externalLink2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/distrib/Prices/new_price/price.xls" TargetMode="External"/></Relationships>
</file>

<file path=xl/externalLinks/_rels/externalLink2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ng-smethik-pto/&#1076;&#1086;&#1082;&#1091;&#1084;&#1077;&#1085;&#1090;&#1099;%20&#1083;&#1072;&#1087;&#1096;&#1080;&#1085;&#1072;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ng-smethik-pto/&#1076;&#1086;&#1082;&#1091;&#1084;&#1077;&#1085;&#1090;&#1099;%20&#1083;&#1072;&#1087;&#1096;&#1080;&#1085;&#1072;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2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old/&#1086;&#1073;&#1097;&#1072;&#1103;%20&#1087;&#1072;&#1087;&#1082;&#1072;%20&#1101;&#1082;&#1086;&#1085;&#1086;&#1084;&#1080;&#1089;&#1090;&#1086;&#1074;/Documents%20and%20Settings/das/&#1056;&#1072;&#1073;&#1086;&#1095;&#1080;&#1081;%20&#1089;&#1090;&#1086;&#1083;/&#1055;&#1088;&#1080;&#1083;&#1086;&#1078;&#1077;&#1085;&#1080;&#1077;%208.xls" TargetMode="External"/></Relationships>
</file>

<file path=xl/externalLinks/_rels/externalLink2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2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W_ELCOM/SYS/BUFFER/KOSTA/price%20&#1076;&#1083;&#1103;%20&#1057;&#1084;&#1086;&#1083;&#1077;&#1085;&#1089;&#1082;&#1072;.xls" TargetMode="External"/></Relationships>
</file>

<file path=xl/externalLinks/_rels/externalLink2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exchange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&#1089;&#1084;&#1077;&#1090;&#1099;%20&#1080;&#1080;/Docs/Zarplata_1/&#1044;&#1077;&#1085;&#1080;&#1089;/&#1089;&#1086;&#1093;&#1088;&#1072;&#1085;&#1080;&#1090;&#1100;.xls" TargetMode="External"/></Relationships>
</file>

<file path=xl/externalLinks/_rels/externalLink3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ttps: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ttps: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3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ttps: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34.xml.rels><?xml version="1.0" encoding="UTF-8" standalone="yes"?><Relationships xmlns="http://schemas.openxmlformats.org/package/2006/relationships"><Relationship  Id="rId1" Type="http://schemas.openxmlformats.org/officeDocument/2006/relationships/externalLinkPath" Target="617-&#1069;&#1052;%20&#1050;&#1057;-2_02-01-01_&#1054;&#1057;&#1058;.xlsx" TargetMode="External"/></Relationships>
</file>

<file path=xl/externalLinks/_rels/externalLink35.xml.rels><?xml version="1.0" encoding="UTF-8" standalone="yes"?><Relationships xmlns="http://schemas.openxmlformats.org/package/2006/relationships"><Relationship  Id="rId1" Type="http://schemas.openxmlformats.org/officeDocument/2006/relationships/externalLinkPath" Target="617-&#1069;&#1052;%20&#1050;&#1057;-2_02-01-02_&#1054;&#1057;&#1058;.xlsx" TargetMode="External"/></Relationships>
</file>

<file path=xl/externalLinks/_rels/externalLink36.xml.rels><?xml version="1.0" encoding="UTF-8" standalone="yes"?><Relationships xmlns="http://schemas.openxmlformats.org/package/2006/relationships"><Relationship  Id="rId1" Type="http://schemas.openxmlformats.org/officeDocument/2006/relationships/externalLinkPath" Target="617-&#1069;&#1052;%20&#1050;&#1057;-2_09-01-01_&#1054;&#1057;&#1058;.xlsx" TargetMode="External"/></Relationships>
</file>

<file path=xl/externalLinks/_rels/externalLink37.xml.rels><?xml version="1.0" encoding="UTF-8" standalone="yes"?><Relationships xmlns="http://schemas.openxmlformats.org/package/2006/relationships"><Relationship  Id="rId1" Type="http://schemas.openxmlformats.org/officeDocument/2006/relationships/externalLinkPath" Target="617-&#1069;&#1052;%20&#1050;&#1057;-2_09-01-02_&#1054;&#1057;&#1058;.xlsx" TargetMode="External"/></Relationships>
</file>

<file path=xl/externalLinks/_rels/externalLink38.xml.rels><?xml version="1.0" encoding="UTF-8" standalone="yes"?><Relationships xmlns="http://schemas.openxmlformats.org/package/2006/relationships"><Relationship  Id="rId1" Type="http://schemas.openxmlformats.org/officeDocument/2006/relationships/externalLinkPath" Target="&#1050;&#1057;-6%20&#1087;&#1086;%20617-&#1069;&#1052;.xlsx" TargetMode="External"/></Relationships>
</file>

<file path=xl/externalLinks/_rels/externalLink39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4;&#1040;&#1053;&#1048;&#1051;&#1054;&#1042;&#1040;%20&#1057;&#1042;&#1045;&#1058;&#1051;&#1040;&#1053;&#1040;/&#1042;&#1067;&#1055;&#1054;&#1051;&#1053;&#1045;&#1053;&#1048;&#1045;%20&#1055;&#1054;&#1044;%20&#1054;&#1055;&#1051;&#1040;&#1058;&#1059;/2026/&#1042;&#1067;&#1055;&#1054;&#1051;&#1053;&#1045;&#1053;&#1048;&#1045;%20697%20&#1060;&#1040;&#1041;&#1048;%20&#1042;&#1069;&#1057;/617-&#1069;&#1052;_&#1060;&#1086;&#1092;&#1072;&#1085;&#1086;&#1074;&#1086;_&#1072;&#1073;.&#1042;&#1086;&#1083;&#1082;&#1086;&#1074;&#1072;%20&#1058;.&#1040;.%20(15&#1082;&#1042;&#1090;)/&#1053;&#1072;%20&#1059;&#1090;&#1074;&#1077;&#1088;&#1078;&#1076;&#1077;&#1085;&#1080;&#1077;/4%20&#1042;&#1040;&#1056;%20-%20&#1079;&#1072;&#1084;&#1077;&#1095;.%20mail/https: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0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4;&#1040;&#1053;&#1048;&#1051;&#1054;&#1042;&#1040;%20&#1057;&#1042;&#1045;&#1058;&#1051;&#1040;&#1053;&#1040;/&#1042;&#1067;&#1055;&#1054;&#1051;&#1053;&#1045;&#1053;&#1048;&#1045;%20&#1055;&#1054;&#1044;%20&#1054;&#1055;&#1051;&#1040;&#1058;&#1059;/2026/&#1042;&#1067;&#1055;&#1054;&#1051;&#1053;&#1045;&#1053;&#1048;&#1045;%20697%20&#1060;&#1040;&#1041;&#1048;%20&#1042;&#1069;&#1057;/617-&#1069;&#1052;_&#1060;&#1086;&#1092;&#1072;&#1085;&#1086;&#1074;&#1086;_&#1072;&#1073;.&#1042;&#1086;&#1083;&#1082;&#1086;&#1074;&#1072;%20&#1058;.&#1040;.%20(15&#1082;&#1042;&#1090;)/&#1053;&#1072;%20&#1059;&#1090;&#1074;&#1077;&#1088;&#1078;&#1076;&#1077;&#1085;&#1080;&#1077;/4%20&#1042;&#1040;&#1056;%20-%20&#1079;&#1072;&#1084;&#1077;&#1095;.%20mail/https: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41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4;&#1040;&#1053;&#1048;&#1051;&#1054;&#1042;&#1040;%20&#1057;&#1042;&#1045;&#1058;&#1051;&#1040;&#1053;&#1040;/&#1042;&#1067;&#1055;&#1054;&#1051;&#1053;&#1045;&#1053;&#1048;&#1045;%20&#1055;&#1054;&#1044;%20&#1054;&#1055;&#1051;&#1040;&#1058;&#1059;/2026/&#1042;&#1067;&#1055;&#1054;&#1051;&#1053;&#1045;&#1053;&#1048;&#1045;%20697%20&#1060;&#1040;&#1041;&#1048;%20&#1042;&#1069;&#1057;/617-&#1069;&#1052;_&#1060;&#1086;&#1092;&#1072;&#1085;&#1086;&#1074;&#1086;_&#1072;&#1073;.&#1042;&#1086;&#1083;&#1082;&#1086;&#1074;&#1072;%20&#1058;.&#1040;.%20(15&#1082;&#1042;&#1090;)/&#1053;&#1072;%20&#1059;&#1090;&#1074;&#1077;&#1088;&#1078;&#1076;&#1077;&#1085;&#1080;&#1077;/4%20&#1042;&#1040;&#1056;%20-%20&#1079;&#1072;&#1084;&#1077;&#1095;.%20mail/&#1057;&#1044;_617-&#1069;&#1052;_&#1060;&#1086;&#1092;&#1072;&#1085;&#1086;&#1074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таблица_руко_x0019__x0015_ 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Хаттон_90_礊め_x0005_"/>
      <sheetName val="ПС"/>
      <sheetName val="PLиюль04"/>
      <sheetName val="PL СКР"/>
      <sheetName val="Пра"/>
      <sheetName val="7"/>
      <sheetName val="Хаттон_90_忕と_x0005_"/>
      <sheetName val="Выборка Заказчик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  <sheetName val="таблица_руко   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/>
      <sheetData sheetId="1510" refreshError="1"/>
      <sheetData sheetId="1511" refreshError="1"/>
      <sheetData sheetId="1512"/>
      <sheetData sheetId="1513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С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02-01-0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1">
          <cell r="B1" t="str">
            <v xml:space="preserve">Smeta.RU  (495) 974-1589</v>
          </cell>
        </row>
        <row r="15">
          <cell r="AJ15" t="str">
            <v xml:space="preserve">ПАО "Россети Московский регион", 115114, г.Москва, 2-й Павелецкий проезд, дом 3, строение 2</v>
          </cell>
          <cell r="AK15" t="str">
            <v>75273098</v>
          </cell>
        </row>
        <row r="15">
          <cell r="AN15" t="str">
            <v xml:space="preserve">ООО "Энергомастер", 140600, Московская область, г. Зарайск, 2-ой Шоссейный переулок, д.20</v>
          </cell>
          <cell r="AO15" t="str">
            <v>70393604</v>
          </cell>
        </row>
        <row r="15">
          <cell r="AT15" t="str">
            <v>75273098</v>
          </cell>
          <cell r="AU15" t="str">
            <v xml:space="preserve">ПАО "Россети Московский регион", 115114, г.Москва, 2-й Павелецкий проезд, дом 3, строение 2</v>
          </cell>
        </row>
        <row r="15">
          <cell r="AX15" t="str">
            <v xml:space="preserve">ПАО "Россети Московский регион", 115114, г.Москва, 2-й Павелецкий проезд, дом 3, строение 2, +7 (495) 662-40-70</v>
          </cell>
          <cell r="AY15" t="str">
            <v xml:space="preserve">ООО "Энергомастер", 140600, Московская область, г. Зарайск, 2-ой Шоссейный переулок, д.20</v>
          </cell>
        </row>
        <row r="15">
          <cell r="BA15" t="str">
            <v xml:space="preserve">ПАО "Россети Московский регион", 115114, г.Москва, 2-й Павелецкий проезд, дом 3, строение 2, +7 (495) 662-40-70</v>
          </cell>
        </row>
        <row r="15">
          <cell r="CO15" t="str">
            <v/>
          </cell>
          <cell r="CP15" t="str">
            <v/>
          </cell>
          <cell r="CQ15" t="str">
            <v/>
          </cell>
        </row>
        <row r="15">
          <cell r="CT15" t="str">
            <v/>
          </cell>
        </row>
        <row r="15">
          <cell r="CX15">
            <v>0</v>
          </cell>
        </row>
        <row r="327">
          <cell r="G327" t="str">
            <v xml:space="preserve">Разработка грунта вручную в траншеях глубиной до 2 м без креплений с откосами, группа грунтов: 2</v>
          </cell>
          <cell r="H327" t="str">
            <v xml:space="preserve">100 м3</v>
          </cell>
          <cell r="I327">
            <v>0.0195</v>
          </cell>
        </row>
        <row r="327">
          <cell r="K327">
            <v>0.0195</v>
          </cell>
        </row>
        <row r="327">
          <cell r="U327">
            <v>3.003</v>
          </cell>
        </row>
        <row r="327">
          <cell r="X327">
            <v>1158.79</v>
          </cell>
          <cell r="Y327">
            <v>520.8</v>
          </cell>
        </row>
        <row r="327">
          <cell r="AT327">
            <v>89</v>
          </cell>
          <cell r="AU327">
            <v>40</v>
          </cell>
        </row>
        <row r="327">
          <cell r="BZ327">
            <v>89</v>
          </cell>
          <cell r="CA327">
            <v>40</v>
          </cell>
        </row>
        <row r="329">
          <cell r="G329" t="str">
            <v xml:space="preserve">Засыпка вручную траншей, пазух котлованов и ям, группа грунтов: 1</v>
          </cell>
          <cell r="H329" t="str">
            <v xml:space="preserve">100 м3</v>
          </cell>
          <cell r="I329">
            <v>0.0195</v>
          </cell>
        </row>
        <row r="329">
          <cell r="K329">
            <v>0.0195</v>
          </cell>
        </row>
        <row r="329">
          <cell r="U329">
            <v>1.72575</v>
          </cell>
        </row>
        <row r="329">
          <cell r="X329">
            <v>638.43</v>
          </cell>
          <cell r="Y329">
            <v>286.94</v>
          </cell>
        </row>
        <row r="329">
          <cell r="AT329">
            <v>89</v>
          </cell>
          <cell r="AU329">
            <v>40</v>
          </cell>
        </row>
        <row r="329">
          <cell r="BZ329">
            <v>89</v>
          </cell>
          <cell r="CA329">
            <v>40</v>
          </cell>
        </row>
        <row r="331">
          <cell r="G331" t="str">
            <v xml:space="preserve">Забивка вертикальных заземлителей механизированная на глубину до 5 м</v>
          </cell>
          <cell r="H331" t="str">
            <v>ШТ</v>
          </cell>
          <cell r="I331">
            <v>13</v>
          </cell>
        </row>
        <row r="331">
          <cell r="K331">
            <v>13</v>
          </cell>
        </row>
        <row r="331">
          <cell r="U331">
            <v>5.85</v>
          </cell>
          <cell r="V331">
            <v>4.16</v>
          </cell>
        </row>
        <row r="331">
          <cell r="X331">
            <v>5112.02</v>
          </cell>
          <cell r="Y331">
            <v>2977.88</v>
          </cell>
        </row>
        <row r="331">
          <cell r="AT331">
            <v>103</v>
          </cell>
          <cell r="AU331">
            <v>60</v>
          </cell>
        </row>
        <row r="331">
          <cell r="BZ331">
            <v>103</v>
          </cell>
          <cell r="CA331">
            <v>60</v>
          </cell>
        </row>
        <row r="339">
          <cell r="G339" t="str">
            <v xml:space="preserve">Устройство шин заземления опор ВЛ и подстанций</v>
          </cell>
          <cell r="H339" t="str">
            <v xml:space="preserve">10 м</v>
          </cell>
          <cell r="I339">
            <v>1.95</v>
          </cell>
        </row>
        <row r="339">
          <cell r="K339">
            <v>1.95</v>
          </cell>
        </row>
        <row r="339">
          <cell r="U339">
            <v>3.51</v>
          </cell>
          <cell r="V339">
            <v>0.0195</v>
          </cell>
        </row>
        <row r="339">
          <cell r="X339">
            <v>1707.62</v>
          </cell>
          <cell r="Y339">
            <v>994.73</v>
          </cell>
        </row>
        <row r="339">
          <cell r="AT339">
            <v>103</v>
          </cell>
          <cell r="AU339">
            <v>60</v>
          </cell>
        </row>
        <row r="339">
          <cell r="BZ339">
            <v>103</v>
          </cell>
          <cell r="CA339">
            <v>60</v>
          </cell>
        </row>
        <row r="382">
          <cell r="F382">
            <v>14.08875</v>
          </cell>
        </row>
        <row r="383">
          <cell r="F383">
            <v>4.1795</v>
          </cell>
        </row>
        <row r="394">
          <cell r="G394" t="str">
            <v xml:space="preserve">Устройство ответвлений от ВЛ 0,38 кВ к зданиям: с помощью механизмов при количестве проводов в ответвлении 1</v>
          </cell>
          <cell r="H394" t="str">
            <v>ответвление</v>
          </cell>
          <cell r="I394">
            <v>13</v>
          </cell>
        </row>
        <row r="394">
          <cell r="K394">
            <v>13</v>
          </cell>
        </row>
        <row r="394">
          <cell r="U394">
            <v>19.812</v>
          </cell>
          <cell r="V394">
            <v>2.028</v>
          </cell>
        </row>
        <row r="394">
          <cell r="X394">
            <v>11371.54</v>
          </cell>
          <cell r="Y394">
            <v>6624.2</v>
          </cell>
        </row>
        <row r="394">
          <cell r="AT394">
            <v>103</v>
          </cell>
          <cell r="AU394">
            <v>60</v>
          </cell>
        </row>
        <row r="394">
          <cell r="BZ394">
            <v>103</v>
          </cell>
          <cell r="CA394">
            <v>60</v>
          </cell>
        </row>
        <row r="396">
          <cell r="G396" t="str">
            <v xml:space="preserve">Шкаф (пульт) управления навесной, высота, ширина и глубина: до 600х600х350 мм (ранее демонтированные)</v>
          </cell>
          <cell r="H396" t="str">
            <v>ШТ</v>
          </cell>
          <cell r="I396">
            <v>3</v>
          </cell>
        </row>
        <row r="396">
          <cell r="K396">
            <v>3</v>
          </cell>
        </row>
        <row r="396">
          <cell r="U396">
            <v>7.416</v>
          </cell>
          <cell r="V396">
            <v>1.116</v>
          </cell>
        </row>
        <row r="396">
          <cell r="X396">
            <v>4564</v>
          </cell>
          <cell r="Y396">
            <v>2399.63</v>
          </cell>
        </row>
        <row r="396">
          <cell r="AT396">
            <v>97</v>
          </cell>
          <cell r="AU396">
            <v>51</v>
          </cell>
        </row>
        <row r="396">
          <cell r="BZ396">
            <v>97</v>
          </cell>
          <cell r="CA396">
            <v>51</v>
          </cell>
        </row>
        <row r="398">
          <cell r="F398" t="str">
            <v>421/пр_2020_п.75_пп.а</v>
          </cell>
          <cell r="G398" t="str">
            <v xml:space="preserve">Сметная стоимость вспомогательных ненормируемых материальных ресурсов, не учтенная в сметной норме, 2%</v>
          </cell>
          <cell r="H398" t="str">
            <v>%</v>
          </cell>
          <cell r="I398">
            <v>2</v>
          </cell>
        </row>
        <row r="398">
          <cell r="P398">
            <v>67.85</v>
          </cell>
        </row>
        <row r="398">
          <cell r="X398">
            <v>0</v>
          </cell>
          <cell r="Y398">
            <v>0</v>
          </cell>
        </row>
        <row r="398">
          <cell r="AT398">
            <v>97</v>
          </cell>
          <cell r="AU398">
            <v>51</v>
          </cell>
        </row>
        <row r="400">
          <cell r="G400" t="str">
            <v xml:space="preserve">Счетчики, устанавливаемые на готовом основании: однофазные (ранее демонтированный)</v>
          </cell>
          <cell r="H400" t="str">
            <v>ШТ</v>
          </cell>
          <cell r="I400">
            <v>11</v>
          </cell>
        </row>
        <row r="400">
          <cell r="K400">
            <v>11</v>
          </cell>
        </row>
        <row r="400">
          <cell r="U400">
            <v>3.696</v>
          </cell>
          <cell r="V400">
            <v>0.264</v>
          </cell>
        </row>
        <row r="400">
          <cell r="X400">
            <v>2127.87</v>
          </cell>
          <cell r="Y400">
            <v>1118.78</v>
          </cell>
        </row>
        <row r="400">
          <cell r="AT400">
            <v>97</v>
          </cell>
          <cell r="AU400">
            <v>51</v>
          </cell>
        </row>
        <row r="400">
          <cell r="BZ400">
            <v>97</v>
          </cell>
          <cell r="CA400">
            <v>51</v>
          </cell>
        </row>
        <row r="402">
          <cell r="F402" t="str">
            <v>421/пр_2020_п.75_пп.а</v>
          </cell>
          <cell r="G402" t="str">
            <v xml:space="preserve">Сметная стоимость вспомогательных ненормируемых материальных ресурсов, не учтенная в сметной норме, 2%</v>
          </cell>
          <cell r="H402" t="str">
            <v>%</v>
          </cell>
          <cell r="I402">
            <v>2</v>
          </cell>
        </row>
        <row r="402">
          <cell r="P402">
            <v>33.81</v>
          </cell>
        </row>
        <row r="402">
          <cell r="X402">
            <v>0</v>
          </cell>
          <cell r="Y402">
            <v>0</v>
          </cell>
        </row>
        <row r="402">
          <cell r="AT402">
            <v>97</v>
          </cell>
          <cell r="AU402">
            <v>51</v>
          </cell>
        </row>
        <row r="404">
          <cell r="G404" t="str">
            <v xml:space="preserve">Счетчики, устанавливаемые на готовом основании: трехфазные (ранее демонтированный)</v>
          </cell>
          <cell r="H404" t="str">
            <v>ШТ</v>
          </cell>
          <cell r="I404">
            <v>1</v>
          </cell>
        </row>
        <row r="404">
          <cell r="K404">
            <v>1</v>
          </cell>
        </row>
        <row r="404">
          <cell r="U404">
            <v>0.84</v>
          </cell>
          <cell r="V404">
            <v>0.024</v>
          </cell>
        </row>
        <row r="404">
          <cell r="X404">
            <v>461.8</v>
          </cell>
          <cell r="Y404">
            <v>242.8</v>
          </cell>
        </row>
        <row r="404">
          <cell r="AT404">
            <v>97</v>
          </cell>
          <cell r="AU404">
            <v>51</v>
          </cell>
        </row>
        <row r="404">
          <cell r="BZ404">
            <v>97</v>
          </cell>
          <cell r="CA404">
            <v>51</v>
          </cell>
        </row>
        <row r="406">
          <cell r="F406" t="str">
            <v>421/пр_2020_п.75_пп.а</v>
          </cell>
          <cell r="G406" t="str">
            <v xml:space="preserve">Сметная стоимость вспомогательных ненормируемых материальных ресурсов, не учтенная в сметной норме, 2%</v>
          </cell>
          <cell r="H406" t="str">
            <v>%</v>
          </cell>
          <cell r="I406">
            <v>2</v>
          </cell>
        </row>
        <row r="406">
          <cell r="P406">
            <v>7.68</v>
          </cell>
        </row>
        <row r="406">
          <cell r="X406">
            <v>0</v>
          </cell>
          <cell r="Y406">
            <v>0</v>
          </cell>
        </row>
        <row r="406">
          <cell r="AT406">
            <v>97</v>
          </cell>
          <cell r="AU406">
            <v>51</v>
          </cell>
        </row>
        <row r="408">
          <cell r="G408" t="str">
            <v xml:space="preserve">Кабель до 35 кВ с креплением накладными скобами, масса 1 м кабеля: до 0,5 кг (ранее демонтированный)</v>
          </cell>
          <cell r="H408" t="str">
            <v xml:space="preserve">100 м</v>
          </cell>
          <cell r="I408">
            <v>0.3</v>
          </cell>
        </row>
        <row r="408">
          <cell r="K408">
            <v>0.3</v>
          </cell>
        </row>
        <row r="408">
          <cell r="U408">
            <v>4.2336</v>
          </cell>
          <cell r="V408">
            <v>1.4796</v>
          </cell>
        </row>
        <row r="408">
          <cell r="X408">
            <v>3136.79</v>
          </cell>
          <cell r="Y408">
            <v>1649.24</v>
          </cell>
        </row>
        <row r="408">
          <cell r="AT408">
            <v>97</v>
          </cell>
          <cell r="AU408">
            <v>51</v>
          </cell>
        </row>
        <row r="408">
          <cell r="BZ408">
            <v>97</v>
          </cell>
          <cell r="CA408">
            <v>51</v>
          </cell>
        </row>
        <row r="410">
          <cell r="F410" t="str">
            <v>421/пр_2020_п.75_пп.а</v>
          </cell>
          <cell r="G410" t="str">
            <v xml:space="preserve">Сметная стоимость вспомогательных ненормируемых материальных ресурсов, не учтенная в сметной норме, 2%</v>
          </cell>
          <cell r="H410" t="str">
            <v>%</v>
          </cell>
          <cell r="I410">
            <v>2</v>
          </cell>
        </row>
        <row r="410">
          <cell r="P410">
            <v>36.77</v>
          </cell>
        </row>
        <row r="410">
          <cell r="X410">
            <v>0</v>
          </cell>
          <cell r="Y410">
            <v>0</v>
          </cell>
        </row>
        <row r="410">
          <cell r="AT410">
            <v>97</v>
          </cell>
          <cell r="AU410">
            <v>51</v>
          </cell>
        </row>
        <row r="412">
          <cell r="G412" t="str">
            <v xml:space="preserve">Кабель до 35 кВ по установленным конструкциям и лоткам с креплением на поворотах и в конце трассы, масса 1 м кабеля: до 1 кг (ранее демонтированный)</v>
          </cell>
          <cell r="H412" t="str">
            <v xml:space="preserve">100 м</v>
          </cell>
          <cell r="I412">
            <v>0.02</v>
          </cell>
        </row>
        <row r="412">
          <cell r="K412">
            <v>0.02</v>
          </cell>
        </row>
        <row r="412">
          <cell r="U412">
            <v>0.22272</v>
          </cell>
          <cell r="V412">
            <v>0.0096</v>
          </cell>
        </row>
        <row r="412">
          <cell r="X412">
            <v>118.39</v>
          </cell>
          <cell r="Y412">
            <v>62.25</v>
          </cell>
        </row>
        <row r="412">
          <cell r="AT412">
            <v>97</v>
          </cell>
          <cell r="AU412">
            <v>51</v>
          </cell>
        </row>
        <row r="412">
          <cell r="BZ412">
            <v>97</v>
          </cell>
          <cell r="CA412">
            <v>51</v>
          </cell>
        </row>
        <row r="414">
          <cell r="F414" t="str">
            <v>421/пр_2020_п.75_пп.а</v>
          </cell>
          <cell r="G414" t="str">
            <v xml:space="preserve">Сметная стоимость вспомогательных ненормируемых материальных ресурсов, не учтенная в сметной норме, 2%</v>
          </cell>
          <cell r="H414" t="str">
            <v>%</v>
          </cell>
          <cell r="I414">
            <v>2</v>
          </cell>
        </row>
        <row r="414">
          <cell r="P414">
            <v>1.93</v>
          </cell>
        </row>
        <row r="414">
          <cell r="X414">
            <v>0</v>
          </cell>
          <cell r="Y414">
            <v>0</v>
          </cell>
        </row>
        <row r="414">
          <cell r="AT414">
            <v>97</v>
          </cell>
          <cell r="AU414">
            <v>51</v>
          </cell>
        </row>
        <row r="447">
          <cell r="F447">
            <v>36.22032</v>
          </cell>
        </row>
        <row r="448">
          <cell r="F448">
            <v>4.9212</v>
          </cell>
        </row>
        <row r="524">
          <cell r="F524" t="str">
            <v>ТЦ_22.2.02.23_50_5036090504_26.01.2026_02_5.3</v>
          </cell>
          <cell r="G524" t="str">
            <v xml:space="preserve">Кронштейн У4</v>
          </cell>
          <cell r="H524" t="str">
            <v>шт.</v>
          </cell>
          <cell r="I524">
            <v>11</v>
          </cell>
        </row>
        <row r="524">
          <cell r="K524">
            <v>11</v>
          </cell>
        </row>
        <row r="524">
          <cell r="X524">
            <v>0</v>
          </cell>
          <cell r="Y524">
            <v>0</v>
          </cell>
        </row>
        <row r="524">
          <cell r="AL524">
            <v>4221.16</v>
          </cell>
        </row>
        <row r="524">
          <cell r="AN524">
            <v>0</v>
          </cell>
          <cell r="AO524">
            <v>0</v>
          </cell>
        </row>
        <row r="524">
          <cell r="AT524">
            <v>0</v>
          </cell>
          <cell r="AU524">
            <v>0</v>
          </cell>
        </row>
        <row r="524">
          <cell r="HG524">
            <v>46432.76</v>
          </cell>
        </row>
        <row r="536">
          <cell r="F536" t="str">
            <v>ТЦ_59.1.25.03_50_5036090504_26.01.2026_02_13.3</v>
          </cell>
          <cell r="G536" t="str">
            <v xml:space="preserve">Комплект промежуточной подвески ES 1500E</v>
          </cell>
          <cell r="H536" t="str">
            <v>шт.</v>
          </cell>
          <cell r="I536">
            <v>7</v>
          </cell>
        </row>
        <row r="536">
          <cell r="K536">
            <v>7</v>
          </cell>
        </row>
        <row r="536">
          <cell r="X536">
            <v>0</v>
          </cell>
          <cell r="Y536">
            <v>0</v>
          </cell>
        </row>
        <row r="536">
          <cell r="AL536">
            <v>864.12</v>
          </cell>
        </row>
        <row r="536">
          <cell r="AN536">
            <v>0</v>
          </cell>
          <cell r="AO536">
            <v>0</v>
          </cell>
        </row>
        <row r="536">
          <cell r="AT536">
            <v>0</v>
          </cell>
          <cell r="AU536">
            <v>0</v>
          </cell>
        </row>
        <row r="536">
          <cell r="HG536">
            <v>6048.84</v>
          </cell>
        </row>
        <row r="538">
          <cell r="F538" t="str">
            <v>ТЦ_59.1.20.01_50_5005066854_13.01.2026_02_14.1</v>
          </cell>
          <cell r="G538" t="str">
            <v xml:space="preserve">Кронштейн анкерный CS 10.3</v>
          </cell>
          <cell r="H538" t="str">
            <v>шт.</v>
          </cell>
          <cell r="I538">
            <v>25</v>
          </cell>
        </row>
        <row r="538">
          <cell r="K538">
            <v>25</v>
          </cell>
        </row>
        <row r="538">
          <cell r="X538">
            <v>0</v>
          </cell>
          <cell r="Y538">
            <v>0</v>
          </cell>
        </row>
        <row r="538">
          <cell r="AL538">
            <v>615.15</v>
          </cell>
        </row>
        <row r="538">
          <cell r="AN538">
            <v>0</v>
          </cell>
          <cell r="AO538">
            <v>0</v>
          </cell>
        </row>
        <row r="538">
          <cell r="AT538">
            <v>0</v>
          </cell>
          <cell r="AU538">
            <v>0</v>
          </cell>
        </row>
        <row r="538">
          <cell r="HG538">
            <v>15378.75</v>
          </cell>
        </row>
        <row r="548">
          <cell r="F548" t="str">
            <v>ТЦ_59.1.25.03_50_5036090504_26.01.2026_02_17.3</v>
          </cell>
          <cell r="G548" t="str">
            <v xml:space="preserve">Зажим Р72</v>
          </cell>
          <cell r="H548" t="str">
            <v>шт.</v>
          </cell>
          <cell r="I548">
            <v>27</v>
          </cell>
        </row>
        <row r="548">
          <cell r="K548">
            <v>27</v>
          </cell>
        </row>
        <row r="548">
          <cell r="X548">
            <v>0</v>
          </cell>
          <cell r="Y548">
            <v>0</v>
          </cell>
        </row>
        <row r="548">
          <cell r="AL548">
            <v>573.89</v>
          </cell>
        </row>
        <row r="548">
          <cell r="AN548">
            <v>0</v>
          </cell>
          <cell r="AO548">
            <v>0</v>
          </cell>
        </row>
        <row r="548">
          <cell r="AT548">
            <v>0</v>
          </cell>
          <cell r="AU548">
            <v>0</v>
          </cell>
        </row>
        <row r="548">
          <cell r="HG548">
            <v>15495.03</v>
          </cell>
        </row>
        <row r="554">
          <cell r="F554" t="str">
            <v>ТЦ_59.1.20.01_50_5036090504_26.01.2026_02_18.3</v>
          </cell>
          <cell r="G554" t="str">
            <v xml:space="preserve">Плашечный зажим CD35</v>
          </cell>
          <cell r="H554" t="str">
            <v>шт.</v>
          </cell>
          <cell r="I554">
            <v>45</v>
          </cell>
        </row>
        <row r="554">
          <cell r="K554">
            <v>45</v>
          </cell>
        </row>
        <row r="554">
          <cell r="X554">
            <v>0</v>
          </cell>
          <cell r="Y554">
            <v>0</v>
          </cell>
        </row>
        <row r="554">
          <cell r="AL554">
            <v>232.45</v>
          </cell>
        </row>
        <row r="554">
          <cell r="AN554">
            <v>0</v>
          </cell>
          <cell r="AO554">
            <v>0</v>
          </cell>
        </row>
        <row r="554">
          <cell r="AT554">
            <v>0</v>
          </cell>
          <cell r="AU554">
            <v>0</v>
          </cell>
        </row>
        <row r="554">
          <cell r="HG554">
            <v>10460.25</v>
          </cell>
        </row>
        <row r="556">
          <cell r="F556" t="str">
            <v>ТЦ_59.1.25.03_50_5036090504_26.01.2026_02_25.3</v>
          </cell>
          <cell r="G556" t="str">
            <v xml:space="preserve">Изолированный наконечник CPTAUR 70</v>
          </cell>
          <cell r="H556" t="str">
            <v>шт.</v>
          </cell>
          <cell r="I556">
            <v>4</v>
          </cell>
        </row>
        <row r="556">
          <cell r="K556">
            <v>4</v>
          </cell>
        </row>
        <row r="556">
          <cell r="X556">
            <v>0</v>
          </cell>
          <cell r="Y556">
            <v>0</v>
          </cell>
        </row>
        <row r="556">
          <cell r="AL556">
            <v>910.08</v>
          </cell>
        </row>
        <row r="556">
          <cell r="AN556">
            <v>0</v>
          </cell>
          <cell r="AO556">
            <v>0</v>
          </cell>
        </row>
        <row r="556">
          <cell r="AT556">
            <v>0</v>
          </cell>
          <cell r="AU556">
            <v>0</v>
          </cell>
        </row>
        <row r="556">
          <cell r="HG556">
            <v>3640.32</v>
          </cell>
        </row>
        <row r="558">
          <cell r="F558" t="str">
            <v>ТЦ_20.2.02.04_50_5036090504_26.01.2026_02_22.3</v>
          </cell>
          <cell r="G558" t="str">
            <v xml:space="preserve">Герметичный колпачок СЕ 25.150</v>
          </cell>
          <cell r="H558" t="str">
            <v>шт.</v>
          </cell>
          <cell r="I558">
            <v>13</v>
          </cell>
        </row>
        <row r="558">
          <cell r="K558">
            <v>13</v>
          </cell>
        </row>
        <row r="558">
          <cell r="X558">
            <v>0</v>
          </cell>
          <cell r="Y558">
            <v>0</v>
          </cell>
        </row>
        <row r="558">
          <cell r="AL558">
            <v>34.15</v>
          </cell>
        </row>
        <row r="558">
          <cell r="AN558">
            <v>0</v>
          </cell>
          <cell r="AO558">
            <v>0</v>
          </cell>
        </row>
        <row r="558">
          <cell r="AT558">
            <v>0</v>
          </cell>
          <cell r="AU558">
            <v>0</v>
          </cell>
        </row>
        <row r="558">
          <cell r="HG558">
            <v>443.95</v>
          </cell>
        </row>
        <row r="564">
          <cell r="F564" t="str">
            <v>ТЦ_22.2.02.20_50_5036090504_26.01.2026_02_9.2</v>
          </cell>
          <cell r="G564" t="str">
            <v xml:space="preserve">Хомут Х51</v>
          </cell>
          <cell r="H564" t="str">
            <v>шт.</v>
          </cell>
          <cell r="I564">
            <v>1</v>
          </cell>
        </row>
        <row r="564">
          <cell r="K564">
            <v>1</v>
          </cell>
        </row>
        <row r="564">
          <cell r="X564">
            <v>0</v>
          </cell>
          <cell r="Y564">
            <v>0</v>
          </cell>
        </row>
        <row r="564">
          <cell r="AL564">
            <v>1047.69</v>
          </cell>
        </row>
        <row r="564">
          <cell r="AN564">
            <v>0</v>
          </cell>
          <cell r="AO564">
            <v>0</v>
          </cell>
        </row>
        <row r="564">
          <cell r="AT564">
            <v>0</v>
          </cell>
          <cell r="AU564">
            <v>0</v>
          </cell>
        </row>
        <row r="564">
          <cell r="HG564">
            <v>1047.69</v>
          </cell>
        </row>
        <row r="572">
          <cell r="F572" t="str">
            <v>ТЦ_22.2.02.23_50_5036090504_26.01.2026_02_29.3</v>
          </cell>
          <cell r="G572" t="str">
            <v xml:space="preserve">Зажим соединительный MJPT70</v>
          </cell>
          <cell r="H572" t="str">
            <v>шт.</v>
          </cell>
          <cell r="I572">
            <v>3</v>
          </cell>
        </row>
        <row r="572">
          <cell r="K572">
            <v>3</v>
          </cell>
        </row>
        <row r="572">
          <cell r="X572">
            <v>0</v>
          </cell>
          <cell r="Y572">
            <v>0</v>
          </cell>
        </row>
        <row r="572">
          <cell r="AL572">
            <v>362.46</v>
          </cell>
        </row>
        <row r="572">
          <cell r="AN572">
            <v>0</v>
          </cell>
          <cell r="AO572">
            <v>0</v>
          </cell>
        </row>
        <row r="572">
          <cell r="AT572">
            <v>0</v>
          </cell>
          <cell r="AU572">
            <v>0</v>
          </cell>
        </row>
        <row r="572">
          <cell r="HG572">
            <v>1087.38</v>
          </cell>
        </row>
        <row r="574">
          <cell r="F574" t="str">
            <v>ТЦ_22.2.02.23_50_5005066854_13.01.2026_02_30.1</v>
          </cell>
          <cell r="G574" t="str">
            <v xml:space="preserve">Зажим соединительный MJPT70N</v>
          </cell>
          <cell r="H574" t="str">
            <v>шт.</v>
          </cell>
          <cell r="I574">
            <v>1</v>
          </cell>
        </row>
        <row r="574">
          <cell r="K574">
            <v>1</v>
          </cell>
        </row>
        <row r="574">
          <cell r="X574">
            <v>0</v>
          </cell>
          <cell r="Y574">
            <v>0</v>
          </cell>
        </row>
        <row r="574">
          <cell r="AL574">
            <v>648.38</v>
          </cell>
        </row>
        <row r="574">
          <cell r="AN574">
            <v>0</v>
          </cell>
          <cell r="AO574">
            <v>0</v>
          </cell>
        </row>
        <row r="574">
          <cell r="AT574">
            <v>0</v>
          </cell>
          <cell r="AU574">
            <v>0</v>
          </cell>
        </row>
        <row r="574">
          <cell r="HG574">
            <v>648.38</v>
          </cell>
        </row>
        <row r="592">
          <cell r="F592" t="str">
            <v>08.3.08.02-0058</v>
          </cell>
          <cell r="G592" t="str">
            <v xml:space="preserve">Уголок стальной горячекатаный равнополочный, марки стали Ст3сп, Ст3пс, ширина полок 35-56 мм, толщина полки 3-5 мм</v>
          </cell>
          <cell r="H592" t="str">
            <v>т</v>
          </cell>
          <cell r="I592">
            <v>0.14703</v>
          </cell>
        </row>
        <row r="592">
          <cell r="K592">
            <v>0.14703</v>
          </cell>
        </row>
        <row r="592">
          <cell r="P592">
            <v>6824.25</v>
          </cell>
        </row>
        <row r="592">
          <cell r="X592">
            <v>0</v>
          </cell>
          <cell r="Y592">
            <v>0</v>
          </cell>
        </row>
        <row r="592">
          <cell r="AL592">
            <v>46414.02</v>
          </cell>
        </row>
        <row r="592">
          <cell r="AN592">
            <v>0</v>
          </cell>
          <cell r="AO592">
            <v>0</v>
          </cell>
        </row>
        <row r="592">
          <cell r="AT592">
            <v>0</v>
          </cell>
          <cell r="AU592">
            <v>0</v>
          </cell>
        </row>
        <row r="594">
          <cell r="F594" t="str">
            <v>08.3.04.02-0063</v>
          </cell>
          <cell r="G594" t="str">
            <v xml:space="preserve">Прокат стальной горячекатаный круглый, марки стали Ст3сп, Ст3пс, диаметр 5-12 мм</v>
          </cell>
          <cell r="H594" t="str">
            <v>т</v>
          </cell>
          <cell r="I594">
            <v>0.01201</v>
          </cell>
        </row>
        <row r="594">
          <cell r="K594">
            <v>0.01201</v>
          </cell>
        </row>
        <row r="594">
          <cell r="P594">
            <v>662.85</v>
          </cell>
        </row>
        <row r="594">
          <cell r="X594">
            <v>0</v>
          </cell>
          <cell r="Y594">
            <v>0</v>
          </cell>
        </row>
        <row r="594">
          <cell r="AL594">
            <v>67306.5</v>
          </cell>
        </row>
        <row r="594">
          <cell r="AN594">
            <v>0</v>
          </cell>
          <cell r="AO594">
            <v>0</v>
          </cell>
        </row>
        <row r="594">
          <cell r="AT594">
            <v>0</v>
          </cell>
          <cell r="AU594">
            <v>0</v>
          </cell>
        </row>
        <row r="594">
          <cell r="BC594">
            <v>0.82</v>
          </cell>
        </row>
        <row r="633">
          <cell r="F633">
            <v>0</v>
          </cell>
        </row>
        <row r="634">
          <cell r="F634">
            <v>0</v>
          </cell>
        </row>
        <row r="645">
          <cell r="F645" t="str">
            <v xml:space="preserve">Письмо РМР/МВ/03/ВН-197 от 23.05.2025г.</v>
          </cell>
        </row>
        <row r="645">
          <cell r="H645" t="str">
            <v>м</v>
          </cell>
          <cell r="I645">
            <v>153</v>
          </cell>
        </row>
        <row r="645">
          <cell r="K645">
            <v>153</v>
          </cell>
        </row>
        <row r="645">
          <cell r="X645">
            <v>0</v>
          </cell>
          <cell r="Y645">
            <v>0</v>
          </cell>
        </row>
        <row r="645">
          <cell r="AL645">
            <v>51.56</v>
          </cell>
        </row>
        <row r="645">
          <cell r="AN645">
            <v>0</v>
          </cell>
          <cell r="AO645">
            <v>0</v>
          </cell>
        </row>
        <row r="645">
          <cell r="AT645">
            <v>0</v>
          </cell>
          <cell r="AU645">
            <v>0</v>
          </cell>
        </row>
        <row r="645">
          <cell r="HG645">
            <v>7888.68</v>
          </cell>
        </row>
        <row r="647">
          <cell r="F647" t="str">
            <v xml:space="preserve">Письмо РМР/МВ/03/ВН-197 от 23.05.2025г.</v>
          </cell>
        </row>
        <row r="647">
          <cell r="H647" t="str">
            <v>м</v>
          </cell>
          <cell r="I647">
            <v>26</v>
          </cell>
        </row>
        <row r="647">
          <cell r="K647">
            <v>26</v>
          </cell>
        </row>
        <row r="647">
          <cell r="X647">
            <v>0</v>
          </cell>
          <cell r="Y647">
            <v>0</v>
          </cell>
        </row>
        <row r="647">
          <cell r="AL647">
            <v>101.84</v>
          </cell>
        </row>
        <row r="647">
          <cell r="AN647">
            <v>0</v>
          </cell>
          <cell r="AO647">
            <v>0</v>
          </cell>
        </row>
        <row r="647">
          <cell r="AT647">
            <v>0</v>
          </cell>
          <cell r="AU647">
            <v>0</v>
          </cell>
        </row>
        <row r="647">
          <cell r="HG647">
            <v>2647.84</v>
          </cell>
        </row>
        <row r="651">
          <cell r="F651" t="str">
            <v>ТЦ_25.2.02.11_50_5036090504_26.01.2026_02_11.3</v>
          </cell>
          <cell r="G651" t="str">
            <v xml:space="preserve">Лента F207</v>
          </cell>
          <cell r="H651" t="str">
            <v>м</v>
          </cell>
          <cell r="I651">
            <v>44</v>
          </cell>
        </row>
        <row r="651">
          <cell r="K651">
            <v>44</v>
          </cell>
        </row>
        <row r="651">
          <cell r="X651">
            <v>0</v>
          </cell>
          <cell r="Y651">
            <v>0</v>
          </cell>
        </row>
        <row r="651">
          <cell r="AL651">
            <v>172.03</v>
          </cell>
        </row>
        <row r="651">
          <cell r="AN651">
            <v>0</v>
          </cell>
          <cell r="AO651">
            <v>0</v>
          </cell>
        </row>
        <row r="651">
          <cell r="AT651">
            <v>0</v>
          </cell>
          <cell r="AU651">
            <v>0</v>
          </cell>
        </row>
        <row r="651">
          <cell r="HG651">
            <v>7569.32</v>
          </cell>
        </row>
        <row r="653">
          <cell r="F653" t="str">
            <v>ТЦ_59.1.20.01_50_5036090504_26.01.2026_02_12.3</v>
          </cell>
          <cell r="G653" t="str">
            <v xml:space="preserve">Бугель NB20</v>
          </cell>
          <cell r="H653" t="str">
            <v>шт.</v>
          </cell>
          <cell r="I653">
            <v>44</v>
          </cell>
        </row>
        <row r="653">
          <cell r="K653">
            <v>44</v>
          </cell>
        </row>
        <row r="653">
          <cell r="X653">
            <v>0</v>
          </cell>
          <cell r="Y653">
            <v>0</v>
          </cell>
        </row>
        <row r="653">
          <cell r="AL653">
            <v>49.91</v>
          </cell>
        </row>
        <row r="653">
          <cell r="AN653">
            <v>0</v>
          </cell>
          <cell r="AO653">
            <v>0</v>
          </cell>
        </row>
        <row r="653">
          <cell r="AT653">
            <v>0</v>
          </cell>
          <cell r="AU653">
            <v>0</v>
          </cell>
        </row>
        <row r="653">
          <cell r="HG653">
            <v>2196.04</v>
          </cell>
        </row>
        <row r="655">
          <cell r="F655" t="str">
            <v>ТЦ_59.1.20.01_50_5005066854_13.01.2026_02_14.1</v>
          </cell>
          <cell r="G655" t="str">
            <v xml:space="preserve">Кронштейн анкерный CS 10.3</v>
          </cell>
          <cell r="H655" t="str">
            <v>шт.</v>
          </cell>
          <cell r="I655">
            <v>12</v>
          </cell>
        </row>
        <row r="655">
          <cell r="K655">
            <v>12</v>
          </cell>
        </row>
        <row r="655">
          <cell r="X655">
            <v>0</v>
          </cell>
          <cell r="Y655">
            <v>0</v>
          </cell>
        </row>
        <row r="655">
          <cell r="AL655">
            <v>615.15</v>
          </cell>
        </row>
        <row r="655">
          <cell r="AN655">
            <v>0</v>
          </cell>
          <cell r="AO655">
            <v>0</v>
          </cell>
        </row>
        <row r="655">
          <cell r="AT655">
            <v>0</v>
          </cell>
          <cell r="AU655">
            <v>0</v>
          </cell>
        </row>
        <row r="655">
          <cell r="HG655">
            <v>7381.8</v>
          </cell>
        </row>
        <row r="657">
          <cell r="F657" t="str">
            <v>ТЦ_59.1.20.01_50_5036090504_26.01.2026_02_33.3</v>
          </cell>
          <cell r="G657" t="str">
            <v xml:space="preserve">Зажим ответвительный Р645</v>
          </cell>
          <cell r="H657" t="str">
            <v>шт.</v>
          </cell>
          <cell r="I657">
            <v>68</v>
          </cell>
        </row>
        <row r="657">
          <cell r="K657">
            <v>68</v>
          </cell>
        </row>
        <row r="657">
          <cell r="X657">
            <v>0</v>
          </cell>
          <cell r="Y657">
            <v>0</v>
          </cell>
        </row>
        <row r="657">
          <cell r="AL657">
            <v>404.48</v>
          </cell>
        </row>
        <row r="657">
          <cell r="AN657">
            <v>0</v>
          </cell>
          <cell r="AO657">
            <v>0</v>
          </cell>
        </row>
        <row r="657">
          <cell r="AT657">
            <v>0</v>
          </cell>
          <cell r="AU657">
            <v>0</v>
          </cell>
        </row>
        <row r="657">
          <cell r="HG657">
            <v>27504.64</v>
          </cell>
        </row>
        <row r="659">
          <cell r="F659" t="str">
            <v>ТЦ_59.1.20.01_50_5036090504_26.01.2026_02_21.3</v>
          </cell>
          <cell r="G659" t="str">
            <v xml:space="preserve">Стяжной хомут Е260</v>
          </cell>
          <cell r="H659" t="str">
            <v>шт.</v>
          </cell>
          <cell r="I659">
            <v>39</v>
          </cell>
        </row>
        <row r="659">
          <cell r="K659">
            <v>39</v>
          </cell>
        </row>
        <row r="659">
          <cell r="X659">
            <v>0</v>
          </cell>
          <cell r="Y659">
            <v>0</v>
          </cell>
        </row>
        <row r="659">
          <cell r="AL659">
            <v>15.76</v>
          </cell>
        </row>
        <row r="659">
          <cell r="AN659">
            <v>0</v>
          </cell>
          <cell r="AO659">
            <v>0</v>
          </cell>
        </row>
        <row r="659">
          <cell r="AT659">
            <v>0</v>
          </cell>
          <cell r="AU659">
            <v>0</v>
          </cell>
        </row>
        <row r="659">
          <cell r="HG659">
            <v>614.64</v>
          </cell>
        </row>
        <row r="661">
          <cell r="F661" t="str">
            <v>ТЦ_20.2.02.07_50_5036090504_26.01.2026_02_28.3</v>
          </cell>
          <cell r="G661" t="str">
            <v xml:space="preserve">Зажим анкерный DN123</v>
          </cell>
          <cell r="H661" t="str">
            <v>шт.</v>
          </cell>
          <cell r="I661">
            <v>26</v>
          </cell>
        </row>
        <row r="661">
          <cell r="K661">
            <v>26</v>
          </cell>
        </row>
        <row r="661">
          <cell r="X661">
            <v>0</v>
          </cell>
          <cell r="Y661">
            <v>0</v>
          </cell>
        </row>
        <row r="661">
          <cell r="AL661">
            <v>183.86</v>
          </cell>
        </row>
        <row r="661">
          <cell r="AN661">
            <v>0</v>
          </cell>
          <cell r="AO661">
            <v>0</v>
          </cell>
        </row>
        <row r="661">
          <cell r="AT661">
            <v>0</v>
          </cell>
          <cell r="AU661">
            <v>0</v>
          </cell>
        </row>
        <row r="661">
          <cell r="HG661">
            <v>4780.36</v>
          </cell>
        </row>
        <row r="663">
          <cell r="F663" t="str">
            <v>ТЦ_59.1.20.01_50_5036090504_26.01.2026_02_38.3</v>
          </cell>
          <cell r="G663" t="str">
            <v xml:space="preserve">Зажим ответвительный Р616</v>
          </cell>
          <cell r="H663" t="str">
            <v>шт.</v>
          </cell>
          <cell r="I663">
            <v>30</v>
          </cell>
        </row>
        <row r="663">
          <cell r="K663">
            <v>30</v>
          </cell>
        </row>
        <row r="663">
          <cell r="X663">
            <v>0</v>
          </cell>
          <cell r="Y663">
            <v>0</v>
          </cell>
        </row>
        <row r="663">
          <cell r="AL663">
            <v>336.19</v>
          </cell>
        </row>
        <row r="663">
          <cell r="AN663">
            <v>0</v>
          </cell>
          <cell r="AO663">
            <v>0</v>
          </cell>
        </row>
        <row r="663">
          <cell r="AT663">
            <v>0</v>
          </cell>
          <cell r="AU663">
            <v>0</v>
          </cell>
        </row>
        <row r="663">
          <cell r="HG663">
            <v>10085.7</v>
          </cell>
        </row>
        <row r="665">
          <cell r="F665" t="str">
            <v>ТЦ_59.1.25.03_50_5036090504_26.01.2026_02_23.3</v>
          </cell>
          <cell r="G665" t="str">
            <v xml:space="preserve">Герметичный колпачок CE 6.35</v>
          </cell>
          <cell r="H665" t="str">
            <v>шт.</v>
          </cell>
          <cell r="I665">
            <v>30</v>
          </cell>
        </row>
        <row r="665">
          <cell r="K665">
            <v>30</v>
          </cell>
        </row>
        <row r="665">
          <cell r="X665">
            <v>0</v>
          </cell>
          <cell r="Y665">
            <v>0</v>
          </cell>
        </row>
        <row r="665">
          <cell r="AL665">
            <v>31.52</v>
          </cell>
        </row>
        <row r="665">
          <cell r="AN665">
            <v>0</v>
          </cell>
          <cell r="AO665">
            <v>0</v>
          </cell>
        </row>
        <row r="665">
          <cell r="AT665">
            <v>0</v>
          </cell>
          <cell r="AU665">
            <v>0</v>
          </cell>
        </row>
        <row r="665">
          <cell r="HG665">
            <v>945.6</v>
          </cell>
        </row>
        <row r="667">
          <cell r="F667" t="str">
            <v>ТЦ_59.1.20.01_50_5036090504_26.01.2026_02_18.3</v>
          </cell>
          <cell r="G667" t="str">
            <v xml:space="preserve">Плашечный зажим CD35</v>
          </cell>
          <cell r="H667" t="str">
            <v>шт.</v>
          </cell>
          <cell r="I667">
            <v>3</v>
          </cell>
        </row>
        <row r="667">
          <cell r="K667">
            <v>3</v>
          </cell>
        </row>
        <row r="667">
          <cell r="X667">
            <v>0</v>
          </cell>
          <cell r="Y667">
            <v>0</v>
          </cell>
        </row>
        <row r="667">
          <cell r="AL667">
            <v>232.45</v>
          </cell>
        </row>
        <row r="667">
          <cell r="AN667">
            <v>0</v>
          </cell>
          <cell r="AO667">
            <v>0</v>
          </cell>
        </row>
        <row r="667">
          <cell r="AT667">
            <v>0</v>
          </cell>
          <cell r="AU667">
            <v>0</v>
          </cell>
        </row>
        <row r="667">
          <cell r="HG667">
            <v>697.35</v>
          </cell>
        </row>
        <row r="694">
          <cell r="F694">
            <v>0</v>
          </cell>
        </row>
        <row r="695">
          <cell r="F695">
            <v>0</v>
          </cell>
        </row>
        <row r="724">
          <cell r="F724">
            <v>50.30907</v>
          </cell>
        </row>
        <row r="725">
          <cell r="F725">
            <v>9.1007</v>
          </cell>
        </row>
      </sheetData>
      <sheetData sheetId="2"/>
      <sheetData sheetId="3">
        <row r="757">
          <cell r="AC757">
            <v>0</v>
          </cell>
          <cell r="AD757">
            <v>433.57</v>
          </cell>
        </row>
        <row r="757">
          <cell r="AQ757">
            <v>1</v>
          </cell>
        </row>
        <row r="757">
          <cell r="CX757">
            <v>3.003</v>
          </cell>
        </row>
        <row r="757">
          <cell r="CZ757">
            <v>433.57</v>
          </cell>
        </row>
        <row r="757">
          <cell r="DI757">
            <v>1302.01</v>
          </cell>
        </row>
        <row r="759">
          <cell r="AC759">
            <v>0</v>
          </cell>
          <cell r="AD759">
            <v>415.67</v>
          </cell>
        </row>
        <row r="759">
          <cell r="AQ759">
            <v>1</v>
          </cell>
        </row>
        <row r="759">
          <cell r="CX759">
            <v>1.72575</v>
          </cell>
        </row>
        <row r="759">
          <cell r="CZ759">
            <v>415.67</v>
          </cell>
        </row>
        <row r="759">
          <cell r="DI759">
            <v>717.34</v>
          </cell>
        </row>
        <row r="761">
          <cell r="AC761">
            <v>0</v>
          </cell>
          <cell r="AD761">
            <v>469.37</v>
          </cell>
        </row>
        <row r="761">
          <cell r="AQ761">
            <v>1</v>
          </cell>
        </row>
        <row r="761">
          <cell r="CX761">
            <v>5.85</v>
          </cell>
        </row>
        <row r="761">
          <cell r="CZ761">
            <v>469.37</v>
          </cell>
        </row>
        <row r="761">
          <cell r="DI761">
            <v>2745.81</v>
          </cell>
        </row>
        <row r="763">
          <cell r="CX763">
            <v>1.56</v>
          </cell>
        </row>
        <row r="763">
          <cell r="CZ763">
            <v>102.51</v>
          </cell>
        </row>
        <row r="763">
          <cell r="DG763">
            <v>159.92</v>
          </cell>
        </row>
        <row r="764">
          <cell r="AT764">
            <v>0.32</v>
          </cell>
        </row>
        <row r="764">
          <cell r="CX764">
            <v>4.16</v>
          </cell>
        </row>
        <row r="764">
          <cell r="CZ764">
            <v>381.82</v>
          </cell>
        </row>
        <row r="764">
          <cell r="DG764">
            <v>1588.37</v>
          </cell>
          <cell r="DH764">
            <v>2217.32</v>
          </cell>
        </row>
        <row r="764">
          <cell r="DO764">
            <v>1</v>
          </cell>
        </row>
        <row r="765">
          <cell r="AJ765">
            <v>1.11</v>
          </cell>
        </row>
        <row r="765">
          <cell r="CX765">
            <v>4.16</v>
          </cell>
        </row>
        <row r="765">
          <cell r="CZ765">
            <v>73.53</v>
          </cell>
        </row>
        <row r="765">
          <cell r="DG765">
            <v>339.54</v>
          </cell>
        </row>
        <row r="766">
          <cell r="AI766">
            <v>0.87</v>
          </cell>
        </row>
        <row r="766">
          <cell r="CX766">
            <v>0.39</v>
          </cell>
        </row>
        <row r="766">
          <cell r="CZ766">
            <v>155.63</v>
          </cell>
        </row>
        <row r="766">
          <cell r="DF766">
            <v>52.81</v>
          </cell>
        </row>
        <row r="767">
          <cell r="AC767">
            <v>0</v>
          </cell>
          <cell r="AD767">
            <v>0</v>
          </cell>
        </row>
        <row r="767">
          <cell r="AQ767">
            <v>0</v>
          </cell>
        </row>
        <row r="783">
          <cell r="AC783">
            <v>0</v>
          </cell>
          <cell r="AD783">
            <v>469.37</v>
          </cell>
        </row>
        <row r="783">
          <cell r="AQ783">
            <v>1</v>
          </cell>
        </row>
        <row r="783">
          <cell r="CX783">
            <v>3.51</v>
          </cell>
        </row>
        <row r="783">
          <cell r="CZ783">
            <v>469.37</v>
          </cell>
        </row>
        <row r="783">
          <cell r="DI783">
            <v>1647.49</v>
          </cell>
        </row>
        <row r="785">
          <cell r="AT785">
            <v>0.01</v>
          </cell>
        </row>
        <row r="785">
          <cell r="CX785">
            <v>0.0195</v>
          </cell>
        </row>
        <row r="785">
          <cell r="CZ785">
            <v>640.84</v>
          </cell>
        </row>
        <row r="785">
          <cell r="DG785">
            <v>12.5</v>
          </cell>
          <cell r="DH785">
            <v>10.39</v>
          </cell>
        </row>
        <row r="785">
          <cell r="DO785">
            <v>1</v>
          </cell>
        </row>
        <row r="786">
          <cell r="CX786">
            <v>0.0975</v>
          </cell>
        </row>
        <row r="786">
          <cell r="CZ786">
            <v>102.51</v>
          </cell>
        </row>
        <row r="786">
          <cell r="DG786">
            <v>9.99</v>
          </cell>
        </row>
        <row r="787">
          <cell r="AI787">
            <v>0.87</v>
          </cell>
        </row>
        <row r="787">
          <cell r="CX787">
            <v>0.234</v>
          </cell>
        </row>
        <row r="787">
          <cell r="CZ787">
            <v>155.63</v>
          </cell>
        </row>
        <row r="787">
          <cell r="DF787">
            <v>31.68</v>
          </cell>
        </row>
        <row r="788">
          <cell r="AC788">
            <v>0</v>
          </cell>
          <cell r="AD788">
            <v>0</v>
          </cell>
        </row>
        <row r="788">
          <cell r="AQ788">
            <v>0</v>
          </cell>
        </row>
        <row r="863">
          <cell r="AC863">
            <v>0</v>
          </cell>
          <cell r="AD863">
            <v>503.18</v>
          </cell>
        </row>
        <row r="863">
          <cell r="AQ863">
            <v>1</v>
          </cell>
        </row>
        <row r="863">
          <cell r="CX863">
            <v>19.812</v>
          </cell>
        </row>
        <row r="863">
          <cell r="CZ863">
            <v>503.18</v>
          </cell>
        </row>
        <row r="863">
          <cell r="DI863">
            <v>9969</v>
          </cell>
        </row>
        <row r="865">
          <cell r="AJ865">
            <v>1.45</v>
          </cell>
        </row>
        <row r="865">
          <cell r="AT865">
            <v>0.06</v>
          </cell>
        </row>
        <row r="865">
          <cell r="CX865">
            <v>0.936</v>
          </cell>
        </row>
        <row r="865">
          <cell r="CZ865">
            <v>346.73</v>
          </cell>
        </row>
        <row r="865">
          <cell r="DG865">
            <v>470.58</v>
          </cell>
          <cell r="DH865">
            <v>489.28</v>
          </cell>
        </row>
        <row r="865">
          <cell r="DO865">
            <v>1</v>
          </cell>
        </row>
        <row r="866">
          <cell r="AC866">
            <v>533.01</v>
          </cell>
          <cell r="AD866">
            <v>0</v>
          </cell>
        </row>
        <row r="866">
          <cell r="AG866">
            <v>533.01</v>
          </cell>
        </row>
        <row r="866">
          <cell r="AQ866">
            <v>1</v>
          </cell>
        </row>
        <row r="866">
          <cell r="AT866">
            <v>0.07</v>
          </cell>
        </row>
        <row r="866">
          <cell r="CX866">
            <v>1.092</v>
          </cell>
        </row>
        <row r="866">
          <cell r="CZ866">
            <v>640.84</v>
          </cell>
        </row>
        <row r="866">
          <cell r="DG866">
            <v>699.8</v>
          </cell>
          <cell r="DH866">
            <v>582.05</v>
          </cell>
        </row>
        <row r="866">
          <cell r="DO866">
            <v>1</v>
          </cell>
        </row>
        <row r="871">
          <cell r="AC871">
            <v>0</v>
          </cell>
          <cell r="AD871">
            <v>548.92</v>
          </cell>
        </row>
        <row r="871">
          <cell r="AQ871">
            <v>1</v>
          </cell>
        </row>
        <row r="871">
          <cell r="CX871">
            <v>7.416</v>
          </cell>
        </row>
        <row r="871">
          <cell r="CZ871">
            <v>548.92</v>
          </cell>
        </row>
        <row r="871">
          <cell r="DI871">
            <v>4070.79</v>
          </cell>
        </row>
        <row r="873">
          <cell r="AJ873">
            <v>1.4</v>
          </cell>
        </row>
        <row r="873">
          <cell r="CX873">
            <v>0.684</v>
          </cell>
        </row>
        <row r="873">
          <cell r="CZ873">
            <v>10.23</v>
          </cell>
        </row>
        <row r="873">
          <cell r="DG873">
            <v>9.79</v>
          </cell>
        </row>
        <row r="874">
          <cell r="AT874">
            <v>0.06</v>
          </cell>
        </row>
        <row r="874">
          <cell r="CX874">
            <v>0.216</v>
          </cell>
        </row>
        <row r="874">
          <cell r="CZ874">
            <v>1595.2</v>
          </cell>
        </row>
        <row r="874">
          <cell r="DG874">
            <v>344.56</v>
          </cell>
          <cell r="DH874">
            <v>154.65</v>
          </cell>
        </row>
        <row r="874">
          <cell r="DO874">
            <v>1</v>
          </cell>
        </row>
        <row r="875">
          <cell r="AT875">
            <v>0.06</v>
          </cell>
        </row>
        <row r="875">
          <cell r="CX875">
            <v>0.216</v>
          </cell>
        </row>
        <row r="875">
          <cell r="CZ875">
            <v>640.84</v>
          </cell>
        </row>
        <row r="875">
          <cell r="DG875">
            <v>138.42</v>
          </cell>
          <cell r="DH875">
            <v>115.13</v>
          </cell>
        </row>
        <row r="875">
          <cell r="DO875">
            <v>1</v>
          </cell>
        </row>
        <row r="876">
          <cell r="CX876">
            <v>2.196</v>
          </cell>
        </row>
        <row r="876">
          <cell r="CZ876">
            <v>32.87</v>
          </cell>
        </row>
        <row r="876">
          <cell r="DG876">
            <v>72.18</v>
          </cell>
        </row>
        <row r="877">
          <cell r="AT877">
            <v>0.19</v>
          </cell>
        </row>
        <row r="877">
          <cell r="CX877">
            <v>0.684</v>
          </cell>
        </row>
        <row r="877">
          <cell r="CZ877">
            <v>381.82</v>
          </cell>
        </row>
        <row r="877">
          <cell r="DG877">
            <v>261.16</v>
          </cell>
          <cell r="DH877">
            <v>364.58</v>
          </cell>
        </row>
        <row r="877">
          <cell r="DO877">
            <v>1</v>
          </cell>
        </row>
        <row r="878">
          <cell r="AI878">
            <v>0.87</v>
          </cell>
        </row>
        <row r="878">
          <cell r="CX878">
            <v>0.3</v>
          </cell>
        </row>
        <row r="878">
          <cell r="CZ878">
            <v>155.63</v>
          </cell>
        </row>
        <row r="878">
          <cell r="DF878">
            <v>40.62</v>
          </cell>
        </row>
        <row r="879">
          <cell r="AI879">
            <v>1.11</v>
          </cell>
        </row>
        <row r="879">
          <cell r="CX879">
            <v>0.3</v>
          </cell>
        </row>
        <row r="879">
          <cell r="CZ879">
            <v>174.93</v>
          </cell>
        </row>
        <row r="879">
          <cell r="DF879">
            <v>58.25</v>
          </cell>
        </row>
        <row r="880">
          <cell r="AI880">
            <v>1.44</v>
          </cell>
        </row>
        <row r="880">
          <cell r="CX880">
            <v>0.06</v>
          </cell>
        </row>
        <row r="880">
          <cell r="CZ880">
            <v>79.88</v>
          </cell>
        </row>
        <row r="880">
          <cell r="DF880">
            <v>6.9</v>
          </cell>
        </row>
        <row r="881">
          <cell r="AC881">
            <v>0</v>
          </cell>
          <cell r="AD881">
            <v>0</v>
          </cell>
        </row>
        <row r="881">
          <cell r="AQ881">
            <v>0</v>
          </cell>
        </row>
        <row r="881">
          <cell r="AT881">
            <v>2</v>
          </cell>
        </row>
        <row r="893">
          <cell r="AC893">
            <v>0</v>
          </cell>
          <cell r="AD893">
            <v>548.92</v>
          </cell>
        </row>
        <row r="893">
          <cell r="AQ893">
            <v>1</v>
          </cell>
        </row>
        <row r="893">
          <cell r="CX893">
            <v>3.696</v>
          </cell>
        </row>
        <row r="893">
          <cell r="CZ893">
            <v>548.92</v>
          </cell>
        </row>
        <row r="893">
          <cell r="DI893">
            <v>2028.81</v>
          </cell>
        </row>
        <row r="895">
          <cell r="AT895">
            <v>0.01</v>
          </cell>
        </row>
        <row r="895">
          <cell r="CX895">
            <v>0.132</v>
          </cell>
        </row>
        <row r="895">
          <cell r="CZ895">
            <v>1595.2</v>
          </cell>
        </row>
        <row r="895">
          <cell r="DG895">
            <v>210.57</v>
          </cell>
          <cell r="DH895">
            <v>94.51</v>
          </cell>
        </row>
        <row r="895">
          <cell r="DO895">
            <v>1</v>
          </cell>
        </row>
        <row r="896">
          <cell r="AT896">
            <v>0.01</v>
          </cell>
        </row>
        <row r="896">
          <cell r="CX896">
            <v>0.132</v>
          </cell>
        </row>
        <row r="896">
          <cell r="CZ896">
            <v>640.84</v>
          </cell>
        </row>
        <row r="896">
          <cell r="DG896">
            <v>84.59</v>
          </cell>
          <cell r="DH896">
            <v>70.36</v>
          </cell>
        </row>
        <row r="896">
          <cell r="DO896">
            <v>1</v>
          </cell>
        </row>
        <row r="897">
          <cell r="AI897">
            <v>1.29</v>
          </cell>
        </row>
        <row r="897">
          <cell r="CX897">
            <v>0.00033</v>
          </cell>
        </row>
        <row r="897">
          <cell r="CZ897">
            <v>127406</v>
          </cell>
        </row>
        <row r="897">
          <cell r="DF897">
            <v>54.24</v>
          </cell>
        </row>
        <row r="898">
          <cell r="AC898">
            <v>0</v>
          </cell>
          <cell r="AD898">
            <v>0</v>
          </cell>
        </row>
        <row r="898">
          <cell r="AQ898">
            <v>0</v>
          </cell>
        </row>
        <row r="898">
          <cell r="AT898">
            <v>2</v>
          </cell>
        </row>
        <row r="905">
          <cell r="AC905">
            <v>0</v>
          </cell>
          <cell r="AD905">
            <v>548.92</v>
          </cell>
        </row>
        <row r="905">
          <cell r="AQ905">
            <v>1</v>
          </cell>
        </row>
        <row r="905">
          <cell r="CX905">
            <v>0.84</v>
          </cell>
        </row>
        <row r="905">
          <cell r="CZ905">
            <v>548.92</v>
          </cell>
        </row>
        <row r="905">
          <cell r="DI905">
            <v>461.09</v>
          </cell>
        </row>
        <row r="907">
          <cell r="AT907">
            <v>0.01</v>
          </cell>
        </row>
        <row r="907">
          <cell r="CX907">
            <v>0.012</v>
          </cell>
        </row>
        <row r="907">
          <cell r="CZ907">
            <v>1595.2</v>
          </cell>
        </row>
        <row r="907">
          <cell r="DG907">
            <v>19.14</v>
          </cell>
          <cell r="DH907">
            <v>8.59</v>
          </cell>
        </row>
        <row r="907">
          <cell r="DO907">
            <v>1</v>
          </cell>
        </row>
        <row r="908">
          <cell r="AT908">
            <v>0.01</v>
          </cell>
        </row>
        <row r="908">
          <cell r="CX908">
            <v>0.012</v>
          </cell>
        </row>
        <row r="908">
          <cell r="CZ908">
            <v>640.84</v>
          </cell>
        </row>
        <row r="908">
          <cell r="DG908">
            <v>7.69</v>
          </cell>
          <cell r="DH908">
            <v>6.4</v>
          </cell>
        </row>
        <row r="908">
          <cell r="DO908">
            <v>1</v>
          </cell>
        </row>
        <row r="909">
          <cell r="AI909">
            <v>1.29</v>
          </cell>
        </row>
        <row r="909">
          <cell r="CX909">
            <v>3e-5</v>
          </cell>
        </row>
        <row r="909">
          <cell r="CZ909">
            <v>127406</v>
          </cell>
        </row>
        <row r="909">
          <cell r="DF909">
            <v>4.93</v>
          </cell>
        </row>
        <row r="910">
          <cell r="AC910">
            <v>0</v>
          </cell>
          <cell r="AD910">
            <v>0</v>
          </cell>
        </row>
        <row r="910">
          <cell r="AQ910">
            <v>0</v>
          </cell>
        </row>
        <row r="910">
          <cell r="AT910">
            <v>2</v>
          </cell>
        </row>
        <row r="917">
          <cell r="AC917">
            <v>0</v>
          </cell>
          <cell r="AD917">
            <v>521.08</v>
          </cell>
        </row>
        <row r="917">
          <cell r="AQ917">
            <v>1</v>
          </cell>
        </row>
        <row r="917">
          <cell r="CX917">
            <v>4.2336</v>
          </cell>
        </row>
        <row r="917">
          <cell r="CZ917">
            <v>521.08</v>
          </cell>
        </row>
        <row r="917">
          <cell r="DI917">
            <v>2206.04</v>
          </cell>
        </row>
        <row r="919">
          <cell r="AT919">
            <v>0.2</v>
          </cell>
        </row>
        <row r="919">
          <cell r="CX919">
            <v>0.072</v>
          </cell>
        </row>
        <row r="919">
          <cell r="CZ919">
            <v>1595.2</v>
          </cell>
        </row>
        <row r="919">
          <cell r="DG919">
            <v>114.85</v>
          </cell>
          <cell r="DH919">
            <v>51.55</v>
          </cell>
        </row>
        <row r="919">
          <cell r="DO919">
            <v>1</v>
          </cell>
        </row>
        <row r="920">
          <cell r="CX920">
            <v>1.0008</v>
          </cell>
        </row>
        <row r="920">
          <cell r="CZ920">
            <v>2.54</v>
          </cell>
        </row>
        <row r="920">
          <cell r="DG920">
            <v>2.54</v>
          </cell>
        </row>
        <row r="921">
          <cell r="AJ921">
            <v>1.46</v>
          </cell>
        </row>
        <row r="921">
          <cell r="CX921">
            <v>1.0008</v>
          </cell>
        </row>
        <row r="921">
          <cell r="CZ921">
            <v>8.84</v>
          </cell>
        </row>
        <row r="921">
          <cell r="DG921">
            <v>12.92</v>
          </cell>
        </row>
        <row r="922">
          <cell r="AJ922">
            <v>1.45</v>
          </cell>
        </row>
        <row r="922">
          <cell r="AT922">
            <v>3.71</v>
          </cell>
        </row>
        <row r="922">
          <cell r="CX922">
            <v>1.3356</v>
          </cell>
        </row>
        <row r="922">
          <cell r="CZ922">
            <v>1472.34</v>
          </cell>
        </row>
        <row r="922">
          <cell r="DG922">
            <v>2851.36</v>
          </cell>
          <cell r="DH922">
            <v>937.83</v>
          </cell>
        </row>
        <row r="922">
          <cell r="DO922">
            <v>1</v>
          </cell>
        </row>
        <row r="923">
          <cell r="AT923">
            <v>0.2</v>
          </cell>
        </row>
        <row r="923">
          <cell r="CX923">
            <v>0.072</v>
          </cell>
        </row>
        <row r="923">
          <cell r="CZ923">
            <v>640.84</v>
          </cell>
        </row>
        <row r="923">
          <cell r="DG923">
            <v>46.14</v>
          </cell>
          <cell r="DH923">
            <v>38.38</v>
          </cell>
        </row>
        <row r="923">
          <cell r="DO923">
            <v>1</v>
          </cell>
        </row>
        <row r="924">
          <cell r="AI924">
            <v>1.53</v>
          </cell>
        </row>
        <row r="924">
          <cell r="CX924">
            <v>0.0735</v>
          </cell>
        </row>
        <row r="924">
          <cell r="CZ924">
            <v>37.71</v>
          </cell>
        </row>
        <row r="924">
          <cell r="DF924">
            <v>4.24</v>
          </cell>
        </row>
        <row r="925">
          <cell r="AI925">
            <v>1.61</v>
          </cell>
        </row>
        <row r="925">
          <cell r="CX925">
            <v>0.15</v>
          </cell>
        </row>
        <row r="925">
          <cell r="CZ925">
            <v>931.11</v>
          </cell>
        </row>
        <row r="925">
          <cell r="DF925">
            <v>224.86</v>
          </cell>
        </row>
        <row r="926">
          <cell r="AI926">
            <v>1.29</v>
          </cell>
        </row>
        <row r="926">
          <cell r="CX926">
            <v>0.000864</v>
          </cell>
        </row>
        <row r="926">
          <cell r="CZ926">
            <v>82698.14</v>
          </cell>
        </row>
        <row r="926">
          <cell r="DF926">
            <v>92.17</v>
          </cell>
        </row>
        <row r="927">
          <cell r="AC927">
            <v>0</v>
          </cell>
          <cell r="AD927">
            <v>0</v>
          </cell>
        </row>
        <row r="927">
          <cell r="AQ927">
            <v>0</v>
          </cell>
        </row>
        <row r="927">
          <cell r="AT927">
            <v>2</v>
          </cell>
        </row>
        <row r="939">
          <cell r="AC939">
            <v>0</v>
          </cell>
          <cell r="AD939">
            <v>521.08</v>
          </cell>
        </row>
        <row r="939">
          <cell r="AQ939">
            <v>1</v>
          </cell>
        </row>
        <row r="939">
          <cell r="CX939">
            <v>0.22272</v>
          </cell>
        </row>
        <row r="939">
          <cell r="CZ939">
            <v>521.08</v>
          </cell>
        </row>
        <row r="939">
          <cell r="DI939">
            <v>116.05</v>
          </cell>
        </row>
        <row r="941">
          <cell r="AT941">
            <v>0.2</v>
          </cell>
        </row>
        <row r="941">
          <cell r="CX941">
            <v>0.0048</v>
          </cell>
        </row>
        <row r="941">
          <cell r="CZ941">
            <v>1595.2</v>
          </cell>
        </row>
        <row r="941">
          <cell r="DG941">
            <v>7.66</v>
          </cell>
          <cell r="DH941">
            <v>3.44</v>
          </cell>
        </row>
        <row r="941">
          <cell r="DO941">
            <v>1</v>
          </cell>
        </row>
        <row r="942">
          <cell r="CX942">
            <v>0.0528</v>
          </cell>
        </row>
        <row r="942">
          <cell r="CZ942">
            <v>2.54</v>
          </cell>
        </row>
        <row r="942">
          <cell r="DG942">
            <v>0.13</v>
          </cell>
        </row>
        <row r="943">
          <cell r="AJ943">
            <v>1.46</v>
          </cell>
        </row>
        <row r="943">
          <cell r="CX943">
            <v>0.0528</v>
          </cell>
        </row>
        <row r="943">
          <cell r="CZ943">
            <v>8.84</v>
          </cell>
        </row>
        <row r="943">
          <cell r="DG943">
            <v>0.68</v>
          </cell>
        </row>
        <row r="944">
          <cell r="AT944">
            <v>0.2</v>
          </cell>
        </row>
        <row r="944">
          <cell r="CX944">
            <v>0.0048</v>
          </cell>
        </row>
        <row r="944">
          <cell r="CZ944">
            <v>640.84</v>
          </cell>
        </row>
        <row r="944">
          <cell r="DG944">
            <v>3.08</v>
          </cell>
          <cell r="DH944">
            <v>2.56</v>
          </cell>
        </row>
        <row r="944">
          <cell r="DO944">
            <v>1</v>
          </cell>
        </row>
        <row r="945">
          <cell r="AI945">
            <v>1.53</v>
          </cell>
        </row>
        <row r="945">
          <cell r="CX945">
            <v>0.0049</v>
          </cell>
        </row>
        <row r="945">
          <cell r="CZ945">
            <v>37.71</v>
          </cell>
        </row>
        <row r="945">
          <cell r="DF945">
            <v>0.28</v>
          </cell>
        </row>
        <row r="946">
          <cell r="AI946">
            <v>1.29</v>
          </cell>
        </row>
        <row r="946">
          <cell r="CX946">
            <v>2.2e-6</v>
          </cell>
        </row>
        <row r="946">
          <cell r="CZ946">
            <v>99190.96</v>
          </cell>
        </row>
        <row r="946">
          <cell r="DF946">
            <v>0.28</v>
          </cell>
        </row>
        <row r="947">
          <cell r="AI947">
            <v>1.61</v>
          </cell>
        </row>
        <row r="947">
          <cell r="CX947">
            <v>0.0052</v>
          </cell>
        </row>
        <row r="947">
          <cell r="CZ947">
            <v>931.11</v>
          </cell>
        </row>
        <row r="947">
          <cell r="DF947">
            <v>7.8</v>
          </cell>
        </row>
        <row r="948">
          <cell r="AI948">
            <v>1.29</v>
          </cell>
        </row>
        <row r="948">
          <cell r="CX948">
            <v>1.44e-5</v>
          </cell>
        </row>
        <row r="948">
          <cell r="CZ948">
            <v>82698.14</v>
          </cell>
        </row>
        <row r="948">
          <cell r="DF948">
            <v>1.54</v>
          </cell>
        </row>
        <row r="949">
          <cell r="AC949">
            <v>0</v>
          </cell>
          <cell r="AD949">
            <v>0</v>
          </cell>
        </row>
        <row r="949">
          <cell r="AQ949">
            <v>0</v>
          </cell>
        </row>
        <row r="949">
          <cell r="AT949">
            <v>2</v>
          </cell>
        </row>
      </sheetData>
      <sheetData sheetId="4">
        <row r="950">
          <cell r="I950" t="str">
            <v>08.3.04.02</v>
          </cell>
        </row>
        <row r="950">
          <cell r="K950" t="str">
            <v xml:space="preserve">Сталь стержневая диаметром до 10 мм</v>
          </cell>
        </row>
        <row r="950">
          <cell r="O950" t="str">
            <v>т</v>
          </cell>
        </row>
        <row r="950">
          <cell r="X950">
            <v>0</v>
          </cell>
        </row>
        <row r="950">
          <cell r="AG950">
            <v>0</v>
          </cell>
        </row>
        <row r="1030">
          <cell r="I1030" t="str">
            <v>07.2.02.05</v>
          </cell>
        </row>
        <row r="1030">
          <cell r="K1030" t="str">
            <v xml:space="preserve">Траверсы стальные</v>
          </cell>
        </row>
        <row r="1030">
          <cell r="O1030" t="str">
            <v>т</v>
          </cell>
        </row>
        <row r="1030">
          <cell r="X1030">
            <v>0</v>
          </cell>
        </row>
        <row r="1030">
          <cell r="AG1030">
            <v>0</v>
          </cell>
        </row>
        <row r="1031">
          <cell r="I1031" t="str">
            <v>07.2.07.13</v>
          </cell>
        </row>
        <row r="1031">
          <cell r="K1031" t="str">
            <v xml:space="preserve">Хомуты стальные</v>
          </cell>
        </row>
        <row r="1031">
          <cell r="O1031" t="str">
            <v>кг</v>
          </cell>
        </row>
        <row r="1031">
          <cell r="X1031">
            <v>0</v>
          </cell>
        </row>
        <row r="1031">
          <cell r="AG1031">
            <v>0</v>
          </cell>
        </row>
        <row r="1032">
          <cell r="I1032" t="str">
            <v>21.2.01.02</v>
          </cell>
        </row>
        <row r="1032">
          <cell r="K1032" t="str">
            <v xml:space="preserve">Провода неизолированные для воздушных линий электропередач</v>
          </cell>
        </row>
        <row r="1032">
          <cell r="O1032" t="str">
            <v>т</v>
          </cell>
        </row>
        <row r="1032">
          <cell r="X1032">
            <v>0</v>
          </cell>
        </row>
        <row r="1032">
          <cell r="AG1032">
            <v>0</v>
          </cell>
        </row>
        <row r="1033">
          <cell r="I1033" t="str">
            <v>22.2.01.04</v>
          </cell>
        </row>
        <row r="1033">
          <cell r="K1033" t="str">
            <v xml:space="preserve">Изоляторы линейные штыревые фарфоровые</v>
          </cell>
        </row>
        <row r="1033">
          <cell r="O1033" t="str">
            <v>ШТ</v>
          </cell>
        </row>
        <row r="1033">
          <cell r="X1033">
            <v>0</v>
          </cell>
        </row>
        <row r="1033">
          <cell r="AG1033">
            <v>0</v>
          </cell>
        </row>
        <row r="1034">
          <cell r="I1034" t="str">
            <v>22.2.02.09</v>
          </cell>
        </row>
        <row r="1034">
          <cell r="K1034" t="str">
            <v>Крюки</v>
          </cell>
        </row>
        <row r="1034">
          <cell r="O1034" t="str">
            <v>кг</v>
          </cell>
        </row>
        <row r="1034">
          <cell r="X1034">
            <v>0</v>
          </cell>
        </row>
        <row r="1034">
          <cell r="AG1034">
            <v>0</v>
          </cell>
        </row>
      </sheetData>
      <sheetData sheetId="5"/>
      <sheetData sheetId="6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2-01-02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1">
          <cell r="B1" t="str">
            <v xml:space="preserve">Smeta.RU  (495) 974-1589</v>
          </cell>
        </row>
        <row r="15">
          <cell r="AJ15" t="str">
            <v xml:space="preserve">ПАО "Россети Московский регион", 115114, г.Москва, 2-й Павелецкий проезд, дом 3, строение 2</v>
          </cell>
          <cell r="AK15" t="str">
            <v>75273098</v>
          </cell>
        </row>
        <row r="15">
          <cell r="AN15" t="str">
            <v xml:space="preserve">ООО "Энергомастер", 140600, Московская область, г. Зарайск, 2-ой Шоссейный переулок, д.20</v>
          </cell>
          <cell r="AO15" t="str">
            <v>70393604</v>
          </cell>
        </row>
        <row r="15">
          <cell r="AT15" t="str">
            <v>75273098</v>
          </cell>
          <cell r="AU15" t="str">
            <v xml:space="preserve">ПАО "Россети Московский регион", 115114, г.Москва, 2-й Павелецкий проезд, дом 3, строение 2</v>
          </cell>
        </row>
        <row r="15">
          <cell r="AX15" t="str">
            <v xml:space="preserve">ПАО "Россети Московский регион", 115114, г.Москва, 2-й Павелецкий проезд, дом 3, строение 2, +7 (495) 662-40-70</v>
          </cell>
          <cell r="AY15" t="str">
            <v xml:space="preserve">ООО "Энергомастер", 140600, Московская область, г. Зарайск, 2-ой Шоссейный переулок, д.20</v>
          </cell>
        </row>
        <row r="15">
          <cell r="BA15" t="str">
            <v xml:space="preserve">ПАО "Россети Московский регион", 115114, г.Москва, 2-й Павелецкий проезд, дом 3, строение 2, +7 (495) 662-40-70</v>
          </cell>
        </row>
        <row r="15">
          <cell r="CO15" t="str">
            <v/>
          </cell>
          <cell r="CP15" t="str">
            <v/>
          </cell>
          <cell r="CQ15" t="str">
            <v/>
          </cell>
        </row>
        <row r="15">
          <cell r="CT15" t="str">
            <v/>
          </cell>
        </row>
        <row r="15">
          <cell r="CX15">
            <v>0</v>
          </cell>
        </row>
        <row r="781">
          <cell r="G781" t="str">
            <v xml:space="preserve">Автомат одно-, двух-, трехполюсный, устанавливаемый на конструкции: на стене или колонне, на ток до 100 А</v>
          </cell>
          <cell r="H781" t="str">
            <v>ШТ</v>
          </cell>
          <cell r="I781">
            <v>1</v>
          </cell>
        </row>
        <row r="781">
          <cell r="K781">
            <v>1</v>
          </cell>
        </row>
        <row r="781">
          <cell r="U781">
            <v>2.4</v>
          </cell>
          <cell r="V781">
            <v>0.024</v>
          </cell>
        </row>
        <row r="781">
          <cell r="X781">
            <v>1241.51</v>
          </cell>
          <cell r="Y781">
            <v>652.75</v>
          </cell>
        </row>
        <row r="781">
          <cell r="AT781">
            <v>97</v>
          </cell>
          <cell r="AU781">
            <v>51</v>
          </cell>
        </row>
        <row r="781">
          <cell r="BZ781">
            <v>97</v>
          </cell>
          <cell r="CA781">
            <v>51</v>
          </cell>
        </row>
        <row r="783">
          <cell r="F783" t="str">
            <v>421/пр_2020_п.75_пп.а</v>
          </cell>
          <cell r="G783" t="str">
            <v xml:space="preserve">Сметная стоимость вспомогательных ненормируемых материальных ресурсов, не учтенная в сметной норме, 2%</v>
          </cell>
          <cell r="H783" t="str">
            <v>%</v>
          </cell>
          <cell r="I783">
            <v>2</v>
          </cell>
        </row>
        <row r="783">
          <cell r="P783">
            <v>21.08</v>
          </cell>
        </row>
        <row r="783">
          <cell r="X783">
            <v>0</v>
          </cell>
          <cell r="Y783">
            <v>0</v>
          </cell>
        </row>
        <row r="783">
          <cell r="AT783">
            <v>97</v>
          </cell>
          <cell r="AU783">
            <v>51</v>
          </cell>
        </row>
        <row r="789">
          <cell r="G789" t="str">
            <v xml:space="preserve">Труба винипластовая по установленным конструкциям, по основанию пола, диаметр: до 63 мм</v>
          </cell>
          <cell r="H789" t="str">
            <v xml:space="preserve">100 м</v>
          </cell>
          <cell r="I789">
            <v>0.04</v>
          </cell>
        </row>
        <row r="789">
          <cell r="K789">
            <v>0.04</v>
          </cell>
        </row>
        <row r="789">
          <cell r="U789">
            <v>0.9024</v>
          </cell>
          <cell r="V789">
            <v>0.0336</v>
          </cell>
        </row>
        <row r="789">
          <cell r="X789">
            <v>476.46</v>
          </cell>
          <cell r="Y789">
            <v>250.51</v>
          </cell>
        </row>
        <row r="789">
          <cell r="AT789">
            <v>97</v>
          </cell>
          <cell r="AU789">
            <v>51</v>
          </cell>
        </row>
        <row r="789">
          <cell r="BZ789">
            <v>97</v>
          </cell>
          <cell r="CA789">
            <v>51</v>
          </cell>
        </row>
        <row r="791">
          <cell r="F791" t="str">
            <v>421/пр_2020_п.75_пп.а</v>
          </cell>
          <cell r="G791" t="str">
            <v xml:space="preserve">Сметная стоимость вспомогательных ненормируемых материальных ресурсов, не учтенная в сметной норме, 2%</v>
          </cell>
          <cell r="H791" t="str">
            <v>%</v>
          </cell>
          <cell r="I791">
            <v>2</v>
          </cell>
        </row>
        <row r="791">
          <cell r="P791">
            <v>7.84</v>
          </cell>
        </row>
        <row r="791">
          <cell r="X791">
            <v>0</v>
          </cell>
          <cell r="Y791">
            <v>0</v>
          </cell>
        </row>
        <row r="791">
          <cell r="AT791">
            <v>97</v>
          </cell>
          <cell r="AU791">
            <v>51</v>
          </cell>
        </row>
        <row r="793">
          <cell r="G793" t="str">
            <v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240 мм2</v>
          </cell>
          <cell r="H793" t="str">
            <v xml:space="preserve">100 м</v>
          </cell>
          <cell r="I793">
            <v>0.04</v>
          </cell>
        </row>
        <row r="793">
          <cell r="K793">
            <v>0.04</v>
          </cell>
        </row>
        <row r="793">
          <cell r="U793">
            <v>1.50912</v>
          </cell>
          <cell r="V793">
            <v>0.03072</v>
          </cell>
        </row>
        <row r="793">
          <cell r="X793">
            <v>781.39</v>
          </cell>
          <cell r="Y793">
            <v>410.84</v>
          </cell>
        </row>
        <row r="793">
          <cell r="AT793">
            <v>97</v>
          </cell>
          <cell r="AU793">
            <v>51</v>
          </cell>
        </row>
        <row r="793">
          <cell r="BZ793">
            <v>97</v>
          </cell>
          <cell r="CA793">
            <v>51</v>
          </cell>
        </row>
        <row r="795">
          <cell r="F795" t="str">
            <v>421/пр_2020_п.75_пп.а</v>
          </cell>
          <cell r="G795" t="str">
            <v xml:space="preserve">Сметная стоимость вспомогательных ненормируемых материальных ресурсов, не учтенная в сметной норме, 2%</v>
          </cell>
          <cell r="H795" t="str">
            <v>%</v>
          </cell>
          <cell r="I795">
            <v>2</v>
          </cell>
        </row>
        <row r="795">
          <cell r="P795">
            <v>13.11</v>
          </cell>
        </row>
        <row r="795">
          <cell r="X795">
            <v>0</v>
          </cell>
          <cell r="Y795">
            <v>0</v>
          </cell>
        </row>
        <row r="795">
          <cell r="AT795">
            <v>97</v>
          </cell>
          <cell r="AU795">
            <v>51</v>
          </cell>
        </row>
        <row r="797">
          <cell r="G797" t="str">
            <v xml:space="preserve">Присоединение к зажимам жил проводов или кабелей сечением: до 70 мм2</v>
          </cell>
          <cell r="H797" t="str">
            <v xml:space="preserve">100 ШТ</v>
          </cell>
          <cell r="I797">
            <v>0.04</v>
          </cell>
        </row>
        <row r="797">
          <cell r="K797">
            <v>0.04</v>
          </cell>
        </row>
        <row r="797">
          <cell r="U797">
            <v>0.72576</v>
          </cell>
        </row>
        <row r="797">
          <cell r="X797">
            <v>366.83</v>
          </cell>
          <cell r="Y797">
            <v>192.87</v>
          </cell>
        </row>
        <row r="797">
          <cell r="AT797">
            <v>97</v>
          </cell>
          <cell r="AU797">
            <v>51</v>
          </cell>
        </row>
        <row r="797">
          <cell r="BZ797">
            <v>97</v>
          </cell>
          <cell r="CA797">
            <v>51</v>
          </cell>
        </row>
        <row r="799">
          <cell r="F799" t="str">
            <v>421/пр_2020_п.75_пп.а</v>
          </cell>
          <cell r="G799" t="str">
            <v xml:space="preserve">Сметная стоимость вспомогательных ненормируемых материальных ресурсов, не учтенная в сметной норме, 2%</v>
          </cell>
          <cell r="H799" t="str">
            <v>%</v>
          </cell>
          <cell r="I799">
            <v>2</v>
          </cell>
        </row>
        <row r="799">
          <cell r="P799">
            <v>6.3</v>
          </cell>
        </row>
        <row r="799">
          <cell r="X799">
            <v>0</v>
          </cell>
          <cell r="Y799">
            <v>0</v>
          </cell>
        </row>
        <row r="799">
          <cell r="AT799">
            <v>97</v>
          </cell>
          <cell r="AU799">
            <v>51</v>
          </cell>
        </row>
        <row r="801">
          <cell r="G801" t="str">
            <v xml:space="preserve">Провод по установленным стальным конструкциям и панелям, сечение: до 70 мм2</v>
          </cell>
          <cell r="H801" t="str">
            <v xml:space="preserve">100 м</v>
          </cell>
          <cell r="I801">
            <v>0.01</v>
          </cell>
        </row>
        <row r="801">
          <cell r="K801">
            <v>0.01</v>
          </cell>
        </row>
        <row r="801">
          <cell r="U801">
            <v>0.44736</v>
          </cell>
          <cell r="V801">
            <v>0.01176</v>
          </cell>
        </row>
        <row r="801">
          <cell r="X801">
            <v>233.24</v>
          </cell>
          <cell r="Y801">
            <v>122.63</v>
          </cell>
        </row>
        <row r="801">
          <cell r="AT801">
            <v>97</v>
          </cell>
          <cell r="AU801">
            <v>51</v>
          </cell>
        </row>
        <row r="801">
          <cell r="BZ801">
            <v>97</v>
          </cell>
          <cell r="CA801">
            <v>51</v>
          </cell>
        </row>
        <row r="803">
          <cell r="F803" t="str">
            <v>421/пр_2020_п.75_пп.а</v>
          </cell>
          <cell r="G803" t="str">
            <v xml:space="preserve">Сметная стоимость вспомогательных ненормируемых материальных ресурсов, не учтенная в сметной норме, 2%</v>
          </cell>
          <cell r="H803" t="str">
            <v>%</v>
          </cell>
          <cell r="I803">
            <v>2</v>
          </cell>
        </row>
        <row r="803">
          <cell r="P803">
            <v>3.89</v>
          </cell>
        </row>
        <row r="803">
          <cell r="X803">
            <v>0</v>
          </cell>
          <cell r="Y803">
            <v>0</v>
          </cell>
        </row>
        <row r="803">
          <cell r="AT803">
            <v>97</v>
          </cell>
          <cell r="AU803">
            <v>51</v>
          </cell>
        </row>
        <row r="828">
          <cell r="F828">
            <v>5.98464</v>
          </cell>
        </row>
        <row r="829">
          <cell r="F829">
            <v>0.10008</v>
          </cell>
        </row>
        <row r="842">
          <cell r="F842" t="str">
            <v>ТЦ_62.1.01.09_50_5022556136_23.01.2026_02_39.1</v>
          </cell>
        </row>
        <row r="842">
          <cell r="H842" t="str">
            <v>шт.</v>
          </cell>
          <cell r="I842">
            <v>1</v>
          </cell>
        </row>
        <row r="842">
          <cell r="K842">
            <v>1</v>
          </cell>
        </row>
        <row r="842">
          <cell r="X842">
            <v>0</v>
          </cell>
          <cell r="Y842">
            <v>0</v>
          </cell>
        </row>
        <row r="842">
          <cell r="AL842">
            <v>8473.83</v>
          </cell>
        </row>
        <row r="842">
          <cell r="AN842">
            <v>0</v>
          </cell>
          <cell r="AO842">
            <v>0</v>
          </cell>
        </row>
        <row r="842">
          <cell r="AT842">
            <v>0</v>
          </cell>
          <cell r="AU842">
            <v>0</v>
          </cell>
        </row>
        <row r="842">
          <cell r="HH842">
            <v>8473.83</v>
          </cell>
        </row>
        <row r="869">
          <cell r="F869">
            <v>0</v>
          </cell>
        </row>
        <row r="870">
          <cell r="F870">
            <v>0</v>
          </cell>
        </row>
        <row r="883">
          <cell r="F883" t="str">
            <v xml:space="preserve">Письмо РМР/МВ/03/ВН-197 от 23.05.2025г.</v>
          </cell>
        </row>
        <row r="883">
          <cell r="H883" t="str">
            <v>м</v>
          </cell>
          <cell r="I883">
            <v>5</v>
          </cell>
        </row>
        <row r="883">
          <cell r="K883">
            <v>5</v>
          </cell>
        </row>
        <row r="883">
          <cell r="X883">
            <v>0</v>
          </cell>
          <cell r="Y883">
            <v>0</v>
          </cell>
        </row>
        <row r="883">
          <cell r="AL883">
            <v>395.03</v>
          </cell>
        </row>
        <row r="883">
          <cell r="AN883">
            <v>0</v>
          </cell>
          <cell r="AO883">
            <v>0</v>
          </cell>
        </row>
        <row r="883">
          <cell r="AT883">
            <v>0</v>
          </cell>
          <cell r="AU883">
            <v>0</v>
          </cell>
        </row>
        <row r="883">
          <cell r="HG883">
            <v>1975.15</v>
          </cell>
        </row>
        <row r="899">
          <cell r="F899" t="str">
            <v>20.2.10.04-0007</v>
          </cell>
          <cell r="G899" t="str">
            <v xml:space="preserve">Наконечники кабельные медные луженые под опрессовку 50-10-11-М УХЛ3</v>
          </cell>
          <cell r="H899" t="str">
            <v xml:space="preserve">100 ШТ</v>
          </cell>
          <cell r="I899">
            <v>0.06</v>
          </cell>
        </row>
        <row r="899">
          <cell r="K899">
            <v>0.06</v>
          </cell>
        </row>
        <row r="899">
          <cell r="P899">
            <v>280.08</v>
          </cell>
        </row>
        <row r="899">
          <cell r="X899">
            <v>0</v>
          </cell>
          <cell r="Y899">
            <v>0</v>
          </cell>
        </row>
        <row r="899">
          <cell r="AL899">
            <v>3795.12</v>
          </cell>
        </row>
        <row r="899">
          <cell r="AN899">
            <v>0</v>
          </cell>
          <cell r="AO899">
            <v>0</v>
          </cell>
        </row>
        <row r="899">
          <cell r="AT899">
            <v>0</v>
          </cell>
          <cell r="AU899">
            <v>0</v>
          </cell>
        </row>
        <row r="899">
          <cell r="BC899">
            <v>1.23</v>
          </cell>
        </row>
        <row r="903">
          <cell r="F903" t="str">
            <v>20.2.12.03-0002</v>
          </cell>
          <cell r="G903" t="str">
            <v xml:space="preserve">Трубы гибкие гофрированные двустенные из ПВХ, диаметр 63 мм</v>
          </cell>
          <cell r="H903" t="str">
            <v>м</v>
          </cell>
          <cell r="I903">
            <v>4</v>
          </cell>
        </row>
        <row r="903">
          <cell r="K903">
            <v>4</v>
          </cell>
        </row>
        <row r="903">
          <cell r="P903">
            <v>430.2</v>
          </cell>
        </row>
        <row r="903">
          <cell r="X903">
            <v>0</v>
          </cell>
          <cell r="Y903">
            <v>0</v>
          </cell>
        </row>
        <row r="903">
          <cell r="AL903">
            <v>102.43</v>
          </cell>
        </row>
        <row r="903">
          <cell r="AN903">
            <v>0</v>
          </cell>
          <cell r="AO903">
            <v>0</v>
          </cell>
        </row>
        <row r="903">
          <cell r="AT903">
            <v>0</v>
          </cell>
          <cell r="AU903">
            <v>0</v>
          </cell>
        </row>
        <row r="903">
          <cell r="BC903">
            <v>1.05</v>
          </cell>
        </row>
        <row r="905">
          <cell r="F905" t="str">
            <v>21.2.03.05-0076</v>
          </cell>
          <cell r="G905" t="str">
            <v xml:space="preserve">Провод силовой установочный с медными жилами ПуГВ 1х50-450</v>
          </cell>
          <cell r="H905" t="str">
            <v xml:space="preserve">1000 м</v>
          </cell>
          <cell r="I905">
            <v>0.003</v>
          </cell>
        </row>
        <row r="905">
          <cell r="K905">
            <v>0.003</v>
          </cell>
        </row>
        <row r="905">
          <cell r="P905">
            <v>1222.17</v>
          </cell>
        </row>
        <row r="905">
          <cell r="X905">
            <v>0</v>
          </cell>
          <cell r="Y905">
            <v>0</v>
          </cell>
        </row>
        <row r="905">
          <cell r="AL905">
            <v>377211.69</v>
          </cell>
        </row>
        <row r="905">
          <cell r="AN905">
            <v>0</v>
          </cell>
          <cell r="AO905">
            <v>0</v>
          </cell>
        </row>
        <row r="905">
          <cell r="AT905">
            <v>0</v>
          </cell>
          <cell r="AU905">
            <v>0</v>
          </cell>
        </row>
        <row r="905">
          <cell r="BC905">
            <v>1.08</v>
          </cell>
        </row>
        <row r="940">
          <cell r="F940">
            <v>0</v>
          </cell>
        </row>
        <row r="941">
          <cell r="F941">
            <v>0</v>
          </cell>
        </row>
        <row r="970">
          <cell r="F970">
            <v>5.98464</v>
          </cell>
        </row>
        <row r="971">
          <cell r="F971">
            <v>0.10008</v>
          </cell>
        </row>
      </sheetData>
      <sheetData sheetId="2"/>
      <sheetData sheetId="3">
        <row r="1027">
          <cell r="AC1027">
            <v>0</v>
          </cell>
          <cell r="AD1027">
            <v>527.05</v>
          </cell>
        </row>
        <row r="1027">
          <cell r="AQ1027">
            <v>1</v>
          </cell>
        </row>
        <row r="1027">
          <cell r="CX1027">
            <v>2.4</v>
          </cell>
        </row>
        <row r="1027">
          <cell r="CZ1027">
            <v>527.05</v>
          </cell>
        </row>
        <row r="1027">
          <cell r="DI1027">
            <v>1264.92</v>
          </cell>
        </row>
        <row r="1029">
          <cell r="AT1029">
            <v>0.01</v>
          </cell>
        </row>
        <row r="1029">
          <cell r="CX1029">
            <v>0.012</v>
          </cell>
        </row>
        <row r="1029">
          <cell r="CZ1029">
            <v>1595.2</v>
          </cell>
        </row>
        <row r="1029">
          <cell r="DG1029">
            <v>19.14</v>
          </cell>
          <cell r="DH1029">
            <v>8.59</v>
          </cell>
        </row>
        <row r="1029">
          <cell r="DO1029">
            <v>1</v>
          </cell>
        </row>
        <row r="1030">
          <cell r="AT1030">
            <v>0.01</v>
          </cell>
        </row>
        <row r="1030">
          <cell r="CX1030">
            <v>0.012</v>
          </cell>
        </row>
        <row r="1030">
          <cell r="CZ1030">
            <v>640.84</v>
          </cell>
        </row>
        <row r="1030">
          <cell r="DG1030">
            <v>7.69</v>
          </cell>
          <cell r="DH1030">
            <v>6.4</v>
          </cell>
        </row>
        <row r="1030">
          <cell r="DO1030">
            <v>1</v>
          </cell>
        </row>
        <row r="1031">
          <cell r="CX1031">
            <v>0.1296</v>
          </cell>
        </row>
        <row r="1031">
          <cell r="CZ1031">
            <v>32.87</v>
          </cell>
        </row>
        <row r="1031">
          <cell r="DG1031">
            <v>4.26</v>
          </cell>
        </row>
        <row r="1032">
          <cell r="CX1032">
            <v>0.21</v>
          </cell>
        </row>
        <row r="1032">
          <cell r="CZ1032">
            <v>16.35</v>
          </cell>
        </row>
        <row r="1032">
          <cell r="DG1032">
            <v>3.43</v>
          </cell>
        </row>
        <row r="1033">
          <cell r="AI1033">
            <v>1.66</v>
          </cell>
        </row>
        <row r="1033">
          <cell r="CX1033">
            <v>0.009</v>
          </cell>
        </row>
        <row r="1033">
          <cell r="CZ1033">
            <v>150.04</v>
          </cell>
        </row>
        <row r="1033">
          <cell r="DF1033">
            <v>2.24</v>
          </cell>
        </row>
        <row r="1034">
          <cell r="AI1034">
            <v>0.96</v>
          </cell>
        </row>
        <row r="1034">
          <cell r="CX1034">
            <v>0.004</v>
          </cell>
        </row>
        <row r="1034">
          <cell r="CZ1034">
            <v>187.38</v>
          </cell>
        </row>
        <row r="1034">
          <cell r="DF1034">
            <v>0.72</v>
          </cell>
        </row>
        <row r="1035">
          <cell r="CX1035">
            <v>0.0208</v>
          </cell>
        </row>
        <row r="1035">
          <cell r="CZ1035">
            <v>7</v>
          </cell>
        </row>
        <row r="1035">
          <cell r="DF1035">
            <v>0.15</v>
          </cell>
        </row>
        <row r="1036">
          <cell r="AI1036">
            <v>0.96</v>
          </cell>
        </row>
        <row r="1036">
          <cell r="CX1036">
            <v>3</v>
          </cell>
        </row>
        <row r="1036">
          <cell r="CZ1036">
            <v>5.87</v>
          </cell>
        </row>
        <row r="1036">
          <cell r="DF1036">
            <v>16.92</v>
          </cell>
        </row>
        <row r="1037">
          <cell r="AI1037">
            <v>0.87</v>
          </cell>
        </row>
        <row r="1037">
          <cell r="CX1037">
            <v>0.07</v>
          </cell>
        </row>
        <row r="1037">
          <cell r="CZ1037">
            <v>155.63</v>
          </cell>
        </row>
        <row r="1037">
          <cell r="DF1037">
            <v>9.48</v>
          </cell>
        </row>
        <row r="1038">
          <cell r="AI1038">
            <v>1.11</v>
          </cell>
        </row>
        <row r="1038">
          <cell r="CX1038">
            <v>0.38</v>
          </cell>
        </row>
        <row r="1038">
          <cell r="CZ1038">
            <v>174.93</v>
          </cell>
        </row>
        <row r="1038">
          <cell r="DF1038">
            <v>73.78</v>
          </cell>
        </row>
        <row r="1039">
          <cell r="AI1039">
            <v>1.29</v>
          </cell>
        </row>
        <row r="1039">
          <cell r="CX1039">
            <v>0.014</v>
          </cell>
        </row>
        <row r="1039">
          <cell r="CZ1039">
            <v>41.71</v>
          </cell>
        </row>
        <row r="1039">
          <cell r="DF1039">
            <v>0.75</v>
          </cell>
        </row>
        <row r="1040">
          <cell r="AI1040">
            <v>1.54</v>
          </cell>
        </row>
        <row r="1040">
          <cell r="CX1040">
            <v>0.002</v>
          </cell>
        </row>
        <row r="1040">
          <cell r="CZ1040">
            <v>395.65</v>
          </cell>
        </row>
        <row r="1040">
          <cell r="DF1040">
            <v>1.22</v>
          </cell>
        </row>
        <row r="1041">
          <cell r="AI1041">
            <v>1.37</v>
          </cell>
        </row>
        <row r="1041">
          <cell r="CX1041">
            <v>0.002</v>
          </cell>
        </row>
        <row r="1041">
          <cell r="CZ1041">
            <v>105278.81</v>
          </cell>
        </row>
        <row r="1041">
          <cell r="DF1041">
            <v>288.46</v>
          </cell>
        </row>
        <row r="1042">
          <cell r="AI1042">
            <v>1.44</v>
          </cell>
        </row>
        <row r="1042">
          <cell r="CX1042">
            <v>0.047</v>
          </cell>
        </row>
        <row r="1042">
          <cell r="CZ1042">
            <v>79.88</v>
          </cell>
        </row>
        <row r="1042">
          <cell r="DF1042">
            <v>5.41</v>
          </cell>
        </row>
        <row r="1043">
          <cell r="AI1043">
            <v>1.22</v>
          </cell>
        </row>
        <row r="1043">
          <cell r="CX1043">
            <v>0.014</v>
          </cell>
        </row>
        <row r="1043">
          <cell r="CZ1043">
            <v>157.44</v>
          </cell>
        </row>
        <row r="1043">
          <cell r="DF1043">
            <v>2.69</v>
          </cell>
        </row>
        <row r="1044">
          <cell r="AI1044">
            <v>1.37</v>
          </cell>
        </row>
        <row r="1044">
          <cell r="CX1044">
            <v>0.1</v>
          </cell>
        </row>
        <row r="1044">
          <cell r="CZ1044">
            <v>944.69</v>
          </cell>
        </row>
        <row r="1044">
          <cell r="DF1044">
            <v>129.42</v>
          </cell>
        </row>
        <row r="1045">
          <cell r="AC1045">
            <v>0</v>
          </cell>
          <cell r="AD1045">
            <v>0</v>
          </cell>
        </row>
        <row r="1045">
          <cell r="AQ1045">
            <v>0</v>
          </cell>
        </row>
        <row r="1045">
          <cell r="AT1045">
            <v>2</v>
          </cell>
        </row>
        <row r="1073">
          <cell r="AC1073">
            <v>0</v>
          </cell>
          <cell r="AD1073">
            <v>521.08</v>
          </cell>
        </row>
        <row r="1073">
          <cell r="AQ1073">
            <v>1</v>
          </cell>
        </row>
        <row r="1073">
          <cell r="CX1073">
            <v>0.9024</v>
          </cell>
        </row>
        <row r="1073">
          <cell r="CZ1073">
            <v>521.08</v>
          </cell>
        </row>
        <row r="1073">
          <cell r="DI1073">
            <v>470.22</v>
          </cell>
        </row>
        <row r="1075">
          <cell r="AT1075">
            <v>0.35</v>
          </cell>
        </row>
        <row r="1075">
          <cell r="CX1075">
            <v>0.0168</v>
          </cell>
        </row>
        <row r="1075">
          <cell r="CZ1075">
            <v>1595.2</v>
          </cell>
        </row>
        <row r="1075">
          <cell r="DG1075">
            <v>26.8</v>
          </cell>
          <cell r="DH1075">
            <v>12.03</v>
          </cell>
        </row>
        <row r="1075">
          <cell r="DO1075">
            <v>1</v>
          </cell>
        </row>
        <row r="1076">
          <cell r="AT1076">
            <v>0.35</v>
          </cell>
        </row>
        <row r="1076">
          <cell r="CX1076">
            <v>0.0168</v>
          </cell>
        </row>
        <row r="1076">
          <cell r="CZ1076">
            <v>640.84</v>
          </cell>
        </row>
        <row r="1076">
          <cell r="DG1076">
            <v>10.77</v>
          </cell>
          <cell r="DH1076">
            <v>8.95</v>
          </cell>
        </row>
        <row r="1076">
          <cell r="DO1076">
            <v>1</v>
          </cell>
        </row>
        <row r="1077">
          <cell r="CX1077">
            <v>0.021952</v>
          </cell>
        </row>
        <row r="1077">
          <cell r="CZ1077">
            <v>7</v>
          </cell>
        </row>
        <row r="1077">
          <cell r="DF1077">
            <v>0.15</v>
          </cell>
        </row>
        <row r="1078">
          <cell r="CX1078">
            <v>0.00084</v>
          </cell>
        </row>
        <row r="1078">
          <cell r="CZ1078">
            <v>6230.65</v>
          </cell>
        </row>
        <row r="1078">
          <cell r="DF1078">
            <v>5.23</v>
          </cell>
        </row>
        <row r="1079">
          <cell r="AI1079">
            <v>1.47</v>
          </cell>
        </row>
        <row r="1079">
          <cell r="CX1079">
            <v>0.022</v>
          </cell>
        </row>
        <row r="1079">
          <cell r="CZ1079">
            <v>160.07</v>
          </cell>
        </row>
        <row r="1079">
          <cell r="DF1079">
            <v>5.18</v>
          </cell>
        </row>
        <row r="1080">
          <cell r="AC1080">
            <v>0</v>
          </cell>
          <cell r="AD1080">
            <v>0</v>
          </cell>
        </row>
        <row r="1080">
          <cell r="AQ1080">
            <v>0</v>
          </cell>
        </row>
        <row r="1080">
          <cell r="AT1080">
            <v>2</v>
          </cell>
        </row>
        <row r="1089">
          <cell r="AC1089">
            <v>0</v>
          </cell>
          <cell r="AD1089">
            <v>521.08</v>
          </cell>
        </row>
        <row r="1089">
          <cell r="AQ1089">
            <v>1</v>
          </cell>
        </row>
        <row r="1089">
          <cell r="CX1089">
            <v>1.50912</v>
          </cell>
        </row>
        <row r="1089">
          <cell r="CZ1089">
            <v>521.08</v>
          </cell>
        </row>
        <row r="1089">
          <cell r="DI1089">
            <v>786.37</v>
          </cell>
        </row>
        <row r="1091">
          <cell r="AT1091">
            <v>0.32</v>
          </cell>
        </row>
        <row r="1091">
          <cell r="CX1091">
            <v>0.01536</v>
          </cell>
        </row>
        <row r="1091">
          <cell r="CZ1091">
            <v>1595.2</v>
          </cell>
        </row>
        <row r="1091">
          <cell r="DG1091">
            <v>24.5</v>
          </cell>
          <cell r="DH1091">
            <v>11</v>
          </cell>
        </row>
        <row r="1091">
          <cell r="DO1091">
            <v>1</v>
          </cell>
        </row>
        <row r="1092">
          <cell r="AT1092">
            <v>0.32</v>
          </cell>
        </row>
        <row r="1092">
          <cell r="CX1092">
            <v>0.01536</v>
          </cell>
        </row>
        <row r="1092">
          <cell r="CZ1092">
            <v>640.84</v>
          </cell>
        </row>
        <row r="1092">
          <cell r="DG1092">
            <v>9.84</v>
          </cell>
          <cell r="DH1092">
            <v>8.19</v>
          </cell>
        </row>
        <row r="1092">
          <cell r="DO1092">
            <v>1</v>
          </cell>
        </row>
        <row r="1093">
          <cell r="AI1093">
            <v>0.96</v>
          </cell>
        </row>
        <row r="1093">
          <cell r="CX1093">
            <v>1.3332</v>
          </cell>
        </row>
        <row r="1093">
          <cell r="CZ1093">
            <v>5.87</v>
          </cell>
        </row>
        <row r="1093">
          <cell r="DF1093">
            <v>7.52</v>
          </cell>
        </row>
        <row r="1094">
          <cell r="AI1094">
            <v>1.31</v>
          </cell>
        </row>
        <row r="1094">
          <cell r="CX1094">
            <v>6.28e-5</v>
          </cell>
        </row>
        <row r="1094">
          <cell r="CZ1094">
            <v>43821.53</v>
          </cell>
        </row>
        <row r="1094">
          <cell r="DF1094">
            <v>3.61</v>
          </cell>
        </row>
        <row r="1095">
          <cell r="AI1095">
            <v>1.44</v>
          </cell>
        </row>
        <row r="1095">
          <cell r="CX1095">
            <v>0.0008</v>
          </cell>
        </row>
        <row r="1095">
          <cell r="CZ1095">
            <v>79.88</v>
          </cell>
        </row>
        <row r="1095">
          <cell r="DF1095">
            <v>0.09</v>
          </cell>
        </row>
        <row r="1096">
          <cell r="AI1096">
            <v>1.23</v>
          </cell>
        </row>
        <row r="1096">
          <cell r="CX1096">
            <v>0.002</v>
          </cell>
        </row>
        <row r="1096">
          <cell r="CZ1096">
            <v>28612.6</v>
          </cell>
        </row>
        <row r="1096">
          <cell r="DF1096">
            <v>70.39</v>
          </cell>
        </row>
        <row r="1097">
          <cell r="AI1097">
            <v>1.22</v>
          </cell>
        </row>
        <row r="1097">
          <cell r="CX1097">
            <v>0.000488</v>
          </cell>
        </row>
        <row r="1097">
          <cell r="CZ1097">
            <v>8337.38</v>
          </cell>
        </row>
        <row r="1097">
          <cell r="DF1097">
            <v>4.96</v>
          </cell>
        </row>
        <row r="1098">
          <cell r="AC1098">
            <v>0</v>
          </cell>
          <cell r="AD1098">
            <v>0</v>
          </cell>
        </row>
        <row r="1098">
          <cell r="AQ1098">
            <v>0</v>
          </cell>
        </row>
        <row r="1098">
          <cell r="AT1098">
            <v>2</v>
          </cell>
        </row>
        <row r="1109">
          <cell r="AC1109">
            <v>0</v>
          </cell>
          <cell r="AD1109">
            <v>521.08</v>
          </cell>
        </row>
        <row r="1109">
          <cell r="AQ1109">
            <v>1</v>
          </cell>
        </row>
        <row r="1109">
          <cell r="CX1109">
            <v>0.72576</v>
          </cell>
        </row>
        <row r="1109">
          <cell r="CZ1109">
            <v>521.08</v>
          </cell>
        </row>
        <row r="1109">
          <cell r="DI1109">
            <v>378.18</v>
          </cell>
        </row>
        <row r="1110">
          <cell r="AC1110">
            <v>0</v>
          </cell>
          <cell r="AD1110">
            <v>0</v>
          </cell>
        </row>
        <row r="1110">
          <cell r="AQ1110">
            <v>0</v>
          </cell>
        </row>
        <row r="1110">
          <cell r="AT1110">
            <v>2</v>
          </cell>
        </row>
        <row r="1113">
          <cell r="AC1113">
            <v>0</v>
          </cell>
          <cell r="AD1113">
            <v>521.08</v>
          </cell>
        </row>
        <row r="1113">
          <cell r="AQ1113">
            <v>1</v>
          </cell>
        </row>
        <row r="1113">
          <cell r="CX1113">
            <v>0.44736</v>
          </cell>
        </row>
        <row r="1113">
          <cell r="CZ1113">
            <v>521.08</v>
          </cell>
        </row>
        <row r="1113">
          <cell r="DI1113">
            <v>233.11</v>
          </cell>
        </row>
        <row r="1115">
          <cell r="AT1115">
            <v>0.49</v>
          </cell>
        </row>
        <row r="1115">
          <cell r="CX1115">
            <v>0.00588</v>
          </cell>
        </row>
        <row r="1115">
          <cell r="CZ1115">
            <v>1595.2</v>
          </cell>
        </row>
        <row r="1115">
          <cell r="DG1115">
            <v>9.38</v>
          </cell>
          <cell r="DH1115">
            <v>4.21</v>
          </cell>
        </row>
        <row r="1115">
          <cell r="DO1115">
            <v>1</v>
          </cell>
        </row>
        <row r="1116">
          <cell r="AT1116">
            <v>0.49</v>
          </cell>
        </row>
        <row r="1116">
          <cell r="CX1116">
            <v>0.00588</v>
          </cell>
        </row>
        <row r="1116">
          <cell r="CZ1116">
            <v>640.84</v>
          </cell>
        </row>
        <row r="1116">
          <cell r="DG1116">
            <v>3.77</v>
          </cell>
          <cell r="DH1116">
            <v>3.13</v>
          </cell>
        </row>
        <row r="1116">
          <cell r="DO1116">
            <v>1</v>
          </cell>
        </row>
        <row r="1117">
          <cell r="CX1117">
            <v>0.05928</v>
          </cell>
        </row>
        <row r="1117">
          <cell r="CZ1117">
            <v>32.87</v>
          </cell>
        </row>
        <row r="1117">
          <cell r="DG1117">
            <v>1.95</v>
          </cell>
        </row>
        <row r="1118">
          <cell r="AI1118">
            <v>1.37</v>
          </cell>
        </row>
        <row r="1118">
          <cell r="CX1118">
            <v>0.0066</v>
          </cell>
        </row>
        <row r="1118">
          <cell r="CZ1118">
            <v>206.43</v>
          </cell>
        </row>
        <row r="1118">
          <cell r="DF1118">
            <v>1.87</v>
          </cell>
        </row>
        <row r="1119">
          <cell r="CX1119">
            <v>0.025428</v>
          </cell>
        </row>
        <row r="1119">
          <cell r="CZ1119">
            <v>7</v>
          </cell>
        </row>
        <row r="1119">
          <cell r="DF1119">
            <v>0.18</v>
          </cell>
        </row>
        <row r="1120">
          <cell r="AI1120">
            <v>0.87</v>
          </cell>
        </row>
        <row r="1120">
          <cell r="CX1120">
            <v>0.03</v>
          </cell>
        </row>
        <row r="1120">
          <cell r="CZ1120">
            <v>155.63</v>
          </cell>
        </row>
        <row r="1120">
          <cell r="DF1120">
            <v>4.06</v>
          </cell>
        </row>
        <row r="1121">
          <cell r="AI1121">
            <v>1.29</v>
          </cell>
        </row>
        <row r="1121">
          <cell r="CX1121">
            <v>1.4e-5</v>
          </cell>
        </row>
        <row r="1121">
          <cell r="CZ1121">
            <v>127406</v>
          </cell>
        </row>
        <row r="1121">
          <cell r="DF1121">
            <v>2.3</v>
          </cell>
        </row>
        <row r="1122">
          <cell r="AI1122">
            <v>1.44</v>
          </cell>
        </row>
        <row r="1122">
          <cell r="CX1122">
            <v>0.001</v>
          </cell>
        </row>
        <row r="1122">
          <cell r="CZ1122">
            <v>79.88</v>
          </cell>
        </row>
        <row r="1122">
          <cell r="DF1122">
            <v>0.12</v>
          </cell>
        </row>
        <row r="1123">
          <cell r="AC1123">
            <v>0</v>
          </cell>
          <cell r="AD1123">
            <v>0</v>
          </cell>
        </row>
        <row r="1123">
          <cell r="AQ1123">
            <v>0</v>
          </cell>
        </row>
        <row r="1123">
          <cell r="AT1123">
            <v>2</v>
          </cell>
        </row>
      </sheetData>
      <sheetData sheetId="4"/>
      <sheetData sheetId="5"/>
      <sheetData sheetId="6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09-01-0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1">
          <cell r="B1" t="str">
            <v xml:space="preserve">Smeta.RU  (495) 974-1589</v>
          </cell>
        </row>
        <row r="15">
          <cell r="AJ15" t="str">
            <v xml:space="preserve">ПАО "Россети Московский регион", 115114, г.Москва, 2-й Павелецкий проезд, дом 3, строение 2</v>
          </cell>
          <cell r="AK15" t="str">
            <v>75273098</v>
          </cell>
        </row>
        <row r="15">
          <cell r="AN15" t="str">
            <v xml:space="preserve">ООО "Энергомастер", 140600, Московская область, г. Зарайск, 2-ой Шоссейный переулок, д.20</v>
          </cell>
          <cell r="AO15" t="str">
            <v>70393604</v>
          </cell>
        </row>
        <row r="15">
          <cell r="AT15" t="str">
            <v>75273098</v>
          </cell>
          <cell r="AU15" t="str">
            <v xml:space="preserve">ПАО "Россети Московский регион", 115114, г.Москва, 2-й Павелецкий проезд, дом 3, строение 2</v>
          </cell>
        </row>
        <row r="15">
          <cell r="AX15" t="str">
            <v xml:space="preserve">ПАО "Россети Московский регион", 115114, г.Москва, 2-й Павелецкий проезд, дом 3, строение 2, +7 (495) 662-40-70</v>
          </cell>
          <cell r="AY15" t="str">
            <v xml:space="preserve">ООО "Энергомастер", 140600, Московская область, г. Зарайск, 2-ой Шоссейный переулок, д.20</v>
          </cell>
        </row>
        <row r="15">
          <cell r="BA15" t="str">
            <v xml:space="preserve">ПАО "Россети Московский регион", 115114, г.Москва, 2-й Павелецкий проезд, дом 3, строение 2, +7 (495) 662-40-70</v>
          </cell>
        </row>
        <row r="15">
          <cell r="CO15" t="str">
            <v/>
          </cell>
          <cell r="CP15" t="str">
            <v/>
          </cell>
          <cell r="CQ15" t="str">
            <v/>
          </cell>
        </row>
        <row r="15">
          <cell r="CT15" t="str">
            <v/>
          </cell>
        </row>
        <row r="15">
          <cell r="CX15">
            <v>0</v>
          </cell>
        </row>
        <row r="986">
          <cell r="E986" t="str">
            <v>1</v>
          </cell>
        </row>
        <row r="986">
          <cell r="G986" t="str">
            <v xml:space="preserve">Измерение сопротивления растеканию тока: заземлителя</v>
          </cell>
          <cell r="H986" t="str">
            <v>измерение</v>
          </cell>
          <cell r="I986">
            <v>13</v>
          </cell>
        </row>
        <row r="986">
          <cell r="K986">
            <v>13</v>
          </cell>
        </row>
        <row r="986">
          <cell r="U986">
            <v>15.6</v>
          </cell>
        </row>
        <row r="986">
          <cell r="X986">
            <v>8173.55</v>
          </cell>
          <cell r="Y986">
            <v>3976.32</v>
          </cell>
        </row>
        <row r="986">
          <cell r="AT986">
            <v>74</v>
          </cell>
          <cell r="AU986">
            <v>36</v>
          </cell>
        </row>
        <row r="986">
          <cell r="BM986">
            <v>200001</v>
          </cell>
        </row>
        <row r="986">
          <cell r="BZ986">
            <v>74</v>
          </cell>
          <cell r="CA986">
            <v>36</v>
          </cell>
        </row>
        <row r="988">
          <cell r="E988" t="str">
            <v>2</v>
          </cell>
        </row>
        <row r="988">
          <cell r="G988" t="str">
            <v xml:space="preserve">Проверка наличия цепи между заземлителями и заземленными элементами</v>
          </cell>
          <cell r="H988" t="str">
            <v xml:space="preserve">100 измерений</v>
          </cell>
          <cell r="I988">
            <v>0.13</v>
          </cell>
        </row>
        <row r="988">
          <cell r="K988">
            <v>0.13</v>
          </cell>
        </row>
        <row r="988">
          <cell r="U988">
            <v>2.02176</v>
          </cell>
        </row>
        <row r="988">
          <cell r="X988">
            <v>1059.3</v>
          </cell>
          <cell r="Y988">
            <v>515.33</v>
          </cell>
        </row>
        <row r="988">
          <cell r="AT988">
            <v>74</v>
          </cell>
          <cell r="AU988">
            <v>36</v>
          </cell>
        </row>
        <row r="988">
          <cell r="BM988">
            <v>200001</v>
          </cell>
        </row>
        <row r="988">
          <cell r="BZ988">
            <v>74</v>
          </cell>
          <cell r="CA988">
            <v>36</v>
          </cell>
        </row>
        <row r="990">
          <cell r="E990" t="str">
            <v>3</v>
          </cell>
        </row>
        <row r="990">
          <cell r="G990" t="str">
            <v xml:space="preserve">Фазировка электрической линии или трансформатора с сетью напряжением: до 1 кВ</v>
          </cell>
          <cell r="H990" t="str">
            <v>ШТ</v>
          </cell>
          <cell r="I990">
            <v>1</v>
          </cell>
        </row>
        <row r="990">
          <cell r="K990">
            <v>1</v>
          </cell>
        </row>
        <row r="990">
          <cell r="U990">
            <v>0.984</v>
          </cell>
        </row>
        <row r="990">
          <cell r="X990">
            <v>515.57</v>
          </cell>
          <cell r="Y990">
            <v>250.82</v>
          </cell>
        </row>
        <row r="990">
          <cell r="AT990">
            <v>74</v>
          </cell>
          <cell r="AU990">
            <v>36</v>
          </cell>
        </row>
        <row r="990">
          <cell r="BM990">
            <v>200001</v>
          </cell>
        </row>
        <row r="990">
          <cell r="BZ990">
            <v>74</v>
          </cell>
          <cell r="CA990">
            <v>36</v>
          </cell>
        </row>
        <row r="994">
          <cell r="E994" t="str">
            <v>4</v>
          </cell>
        </row>
        <row r="994">
          <cell r="G994" t="str">
            <v xml:space="preserve">Замер полного сопротивления цепи "фаза-нуль"</v>
          </cell>
          <cell r="H994" t="str">
            <v>ШТ</v>
          </cell>
          <cell r="I994">
            <v>1</v>
          </cell>
        </row>
        <row r="994">
          <cell r="K994">
            <v>1</v>
          </cell>
        </row>
        <row r="994">
          <cell r="U994">
            <v>1.2</v>
          </cell>
        </row>
        <row r="994">
          <cell r="X994">
            <v>628.73</v>
          </cell>
          <cell r="Y994">
            <v>305.87</v>
          </cell>
        </row>
        <row r="994">
          <cell r="AT994">
            <v>74</v>
          </cell>
          <cell r="AU994">
            <v>36</v>
          </cell>
        </row>
        <row r="994">
          <cell r="BM994">
            <v>200001</v>
          </cell>
        </row>
        <row r="994">
          <cell r="BZ994">
            <v>74</v>
          </cell>
          <cell r="CA994">
            <v>36</v>
          </cell>
        </row>
        <row r="1021">
          <cell r="F1021">
            <v>19.80576</v>
          </cell>
        </row>
        <row r="1022">
          <cell r="F1022">
            <v>0</v>
          </cell>
        </row>
        <row r="1090">
          <cell r="F1090">
            <v>19.80576</v>
          </cell>
        </row>
        <row r="1091">
          <cell r="F1091">
            <v>0</v>
          </cell>
        </row>
      </sheetData>
      <sheetData sheetId="2"/>
      <sheetData sheetId="3">
        <row r="1135">
          <cell r="AC1135">
            <v>0</v>
          </cell>
          <cell r="AD1135">
            <v>715.99</v>
          </cell>
        </row>
        <row r="1135">
          <cell r="AQ1135">
            <v>1</v>
          </cell>
        </row>
        <row r="1135">
          <cell r="CX1135">
            <v>7.8</v>
          </cell>
        </row>
        <row r="1135">
          <cell r="CZ1135">
            <v>715.99</v>
          </cell>
        </row>
        <row r="1135">
          <cell r="DI1135">
            <v>5584.72</v>
          </cell>
        </row>
        <row r="1136">
          <cell r="AC1136">
            <v>0</v>
          </cell>
          <cell r="AD1136">
            <v>700.08</v>
          </cell>
        </row>
        <row r="1136">
          <cell r="AQ1136">
            <v>1</v>
          </cell>
        </row>
        <row r="1136">
          <cell r="CX1136">
            <v>7.8</v>
          </cell>
        </row>
        <row r="1136">
          <cell r="CZ1136">
            <v>700.08</v>
          </cell>
        </row>
        <row r="1136">
          <cell r="DI1136">
            <v>5460.62</v>
          </cell>
        </row>
        <row r="1139">
          <cell r="AC1139">
            <v>0</v>
          </cell>
          <cell r="AD1139">
            <v>715.99</v>
          </cell>
        </row>
        <row r="1139">
          <cell r="AQ1139">
            <v>1</v>
          </cell>
        </row>
        <row r="1139">
          <cell r="CX1139">
            <v>1.01088</v>
          </cell>
        </row>
        <row r="1139">
          <cell r="CZ1139">
            <v>715.99</v>
          </cell>
        </row>
        <row r="1139">
          <cell r="DI1139">
            <v>723.78</v>
          </cell>
        </row>
        <row r="1140">
          <cell r="AC1140">
            <v>0</v>
          </cell>
          <cell r="AD1140">
            <v>700.08</v>
          </cell>
        </row>
        <row r="1140">
          <cell r="AQ1140">
            <v>1</v>
          </cell>
        </row>
        <row r="1140">
          <cell r="CX1140">
            <v>1.01088</v>
          </cell>
        </row>
        <row r="1140">
          <cell r="CZ1140">
            <v>700.08</v>
          </cell>
        </row>
        <row r="1140">
          <cell r="DI1140">
            <v>707.7</v>
          </cell>
        </row>
        <row r="1143">
          <cell r="AC1143">
            <v>0</v>
          </cell>
          <cell r="AD1143">
            <v>715.99</v>
          </cell>
        </row>
        <row r="1143">
          <cell r="AQ1143">
            <v>1</v>
          </cell>
        </row>
        <row r="1143">
          <cell r="CX1143">
            <v>0.492</v>
          </cell>
        </row>
        <row r="1143">
          <cell r="CZ1143">
            <v>715.99</v>
          </cell>
        </row>
        <row r="1143">
          <cell r="DI1143">
            <v>352.27</v>
          </cell>
        </row>
        <row r="1144">
          <cell r="AC1144">
            <v>0</v>
          </cell>
          <cell r="AD1144">
            <v>700.08</v>
          </cell>
        </row>
        <row r="1144">
          <cell r="AQ1144">
            <v>1</v>
          </cell>
        </row>
        <row r="1144">
          <cell r="CX1144">
            <v>0.492</v>
          </cell>
        </row>
        <row r="1144">
          <cell r="CZ1144">
            <v>700.08</v>
          </cell>
        </row>
        <row r="1144">
          <cell r="DI1144">
            <v>344.44</v>
          </cell>
        </row>
        <row r="1151">
          <cell r="AC1151">
            <v>0</v>
          </cell>
          <cell r="AD1151">
            <v>715.99</v>
          </cell>
        </row>
        <row r="1151">
          <cell r="AQ1151">
            <v>1</v>
          </cell>
        </row>
        <row r="1151">
          <cell r="CX1151">
            <v>0.6</v>
          </cell>
        </row>
        <row r="1151">
          <cell r="CZ1151">
            <v>715.99</v>
          </cell>
        </row>
        <row r="1151">
          <cell r="DI1151">
            <v>429.59</v>
          </cell>
        </row>
        <row r="1152">
          <cell r="AC1152">
            <v>0</v>
          </cell>
          <cell r="AD1152">
            <v>700.08</v>
          </cell>
        </row>
        <row r="1152">
          <cell r="AQ1152">
            <v>1</v>
          </cell>
        </row>
        <row r="1152">
          <cell r="CX1152">
            <v>0.6</v>
          </cell>
        </row>
        <row r="1152">
          <cell r="CZ1152">
            <v>700.08</v>
          </cell>
        </row>
        <row r="1152">
          <cell r="DI1152">
            <v>420.05</v>
          </cell>
        </row>
      </sheetData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09-01-02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1">
          <cell r="B1" t="str">
            <v xml:space="preserve">Smeta.RU  (495) 974-1589</v>
          </cell>
        </row>
        <row r="15">
          <cell r="AJ15" t="str">
            <v xml:space="preserve">ПАО "Россети Московский регион", 115114, г.Москва, 2-й Павелецкий проезд, дом 3, строение 2</v>
          </cell>
          <cell r="AK15" t="str">
            <v>75273098</v>
          </cell>
        </row>
        <row r="15">
          <cell r="AN15" t="str">
            <v xml:space="preserve">ООО "Энергомастер", 140600, Московская область, г. Зарайск, 2-ой Шоссейный переулок, д.20</v>
          </cell>
          <cell r="AO15" t="str">
            <v>70393604</v>
          </cell>
        </row>
        <row r="15">
          <cell r="AT15" t="str">
            <v>75273098</v>
          </cell>
          <cell r="AU15" t="str">
            <v xml:space="preserve">ПАО "Россети Московский регион", 115114, г.Москва, 2-й Павелецкий проезд, дом 3, строение 2</v>
          </cell>
        </row>
        <row r="15">
          <cell r="AX15" t="str">
            <v xml:space="preserve">ПАО "Россети Московский регион", 115114, г.Москва, 2-й Павелецкий проезд, дом 3, строение 2, +7 (495) 662-40-70</v>
          </cell>
          <cell r="AY15" t="str">
            <v xml:space="preserve">ООО "Энергомастер", 140600, Московская область, г. Зарайск, 2-ой Шоссейный переулок, д.20</v>
          </cell>
        </row>
        <row r="15">
          <cell r="BA15" t="str">
            <v xml:space="preserve">ПАО "Россети Московский регион", 115114, г.Москва, 2-й Павелецкий проезд, дом 3, строение 2, +7 (495) 662-40-70</v>
          </cell>
        </row>
        <row r="15">
          <cell r="CO15" t="str">
            <v/>
          </cell>
          <cell r="CP15" t="str">
            <v/>
          </cell>
          <cell r="CQ15" t="str">
            <v/>
          </cell>
        </row>
        <row r="15">
          <cell r="CT15" t="str">
            <v/>
          </cell>
        </row>
        <row r="15">
          <cell r="CX15">
            <v>0</v>
          </cell>
        </row>
        <row r="1108">
          <cell r="E1108" t="str">
            <v>1</v>
          </cell>
        </row>
        <row r="1108">
          <cell r="G1108" t="str">
            <v xml:space="preserve">Выключатель трехполюсный напряжением до 1 кВ с: электромагнитным, тепловым или комбинированным расцепителем, номинальный ток до 200 А</v>
          </cell>
          <cell r="H1108" t="str">
            <v>ШТ</v>
          </cell>
          <cell r="I1108">
            <v>1</v>
          </cell>
        </row>
        <row r="1108">
          <cell r="K1108">
            <v>1</v>
          </cell>
        </row>
        <row r="1108">
          <cell r="U1108">
            <v>3.24</v>
          </cell>
        </row>
        <row r="1108">
          <cell r="X1108">
            <v>1249.34</v>
          </cell>
          <cell r="Y1108">
            <v>607.79</v>
          </cell>
        </row>
        <row r="1108">
          <cell r="AT1108">
            <v>74</v>
          </cell>
          <cell r="AU1108">
            <v>36</v>
          </cell>
        </row>
        <row r="1108">
          <cell r="BM1108">
            <v>200001</v>
          </cell>
        </row>
        <row r="1108">
          <cell r="BZ1108">
            <v>74</v>
          </cell>
          <cell r="CA1108">
            <v>36</v>
          </cell>
        </row>
        <row r="1133">
          <cell r="F1133">
            <v>3.24</v>
          </cell>
        </row>
        <row r="1134">
          <cell r="F1134">
            <v>0</v>
          </cell>
        </row>
        <row r="1163">
          <cell r="F1163">
            <v>3.24</v>
          </cell>
        </row>
        <row r="1164">
          <cell r="F1164">
            <v>0</v>
          </cell>
        </row>
      </sheetData>
      <sheetData sheetId="2"/>
      <sheetData sheetId="3">
        <row r="1171">
          <cell r="AC1171">
            <v>0</v>
          </cell>
          <cell r="AD1171">
            <v>533.01</v>
          </cell>
        </row>
        <row r="1171">
          <cell r="AQ1171">
            <v>1</v>
          </cell>
        </row>
        <row r="1171">
          <cell r="CX1171">
            <v>1.62</v>
          </cell>
        </row>
        <row r="1171">
          <cell r="CZ1171">
            <v>533.01</v>
          </cell>
        </row>
        <row r="1171">
          <cell r="DI1171">
            <v>863.48</v>
          </cell>
        </row>
        <row r="1172">
          <cell r="AC1172">
            <v>0</v>
          </cell>
          <cell r="AD1172">
            <v>509.15</v>
          </cell>
        </row>
        <row r="1172">
          <cell r="AQ1172">
            <v>1</v>
          </cell>
        </row>
        <row r="1172">
          <cell r="CX1172">
            <v>1.62</v>
          </cell>
        </row>
        <row r="1172">
          <cell r="CZ1172">
            <v>509.15</v>
          </cell>
        </row>
        <row r="1172">
          <cell r="DI1172">
            <v>824.82</v>
          </cell>
        </row>
      </sheetData>
      <sheetData sheetId="4"/>
      <sheetData sheetId="5"/>
      <sheetData sheetId="6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№ КС-6а"/>
      <sheetName val="Source"/>
    </sheetNames>
    <sheetDataSet>
      <sheetData sheetId="0"/>
      <sheetData sheetId="1">
        <row r="12">
          <cell r="F12" t="str">
            <v xml:space="preserve">Новый объект</v>
          </cell>
          <cell r="G12" t="str">
            <v xml:space="preserve">Реконструкция ВЛИ-0,22-0,4 кВ (с заменой - 15 шт.) ПС Клишино № 571, МО, Озерский р-н, д. Фофаново, ул. Лесная, 50:36:0040201:35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Вынос в натуру"/>
      <sheetName val="ПЗ"/>
      <sheetName val="ВЫНОС ТРАССЫ НЗ"/>
      <sheetName val="ССР_Т"/>
      <sheetName val="ССР_руб."/>
      <sheetName val="ПИР"/>
      <sheetName val="ГЕО НЗ"/>
      <sheetName val="ССР_Т (руб.)"/>
      <sheetName val="ГЕО (га)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Федоров Иван Александрович" id="{3BC872E3-C02A-B122-3C71-079E17E2C7DA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5" personId="{3BC872E3-C02A-B122-3C71-079E17E2C7DA}" id="{00FF008E-005E-4B6D-A102-00F800E90088}" done="0">
    <text xml:space="preserve">Для текщих цен можно указывать месяц формирования: 2018.03
03 это месяц формирования.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5" personId="{3BC872E3-C02A-B122-3C71-079E17E2C7DA}" id="{008700C0-009E-423A-BB16-00410092000D}" done="0">
    <text xml:space="preserve">Для текщих цен можно указывать месяц формирования: 2018.03
03 это месяц формирования.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5" personId="{3BC872E3-C02A-B122-3C71-079E17E2C7DA}" id="{0065000E-0003-49BA-885E-00AC00A70080}" done="0">
    <text xml:space="preserve">Для текщих цен можно указывать месяц формирования: 2018.03
03 это месяц формирования.
</text>
  </threadedComment>
</ThreadedComments>
</file>

<file path=xl/worksheets/_rels/sheet8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_rels/sheet9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2.vml"/><Relationship  Id="rId2" Type="http://schemas.openxmlformats.org/officeDocument/2006/relationships/comments" Target="../comments2.xml"/><Relationship  Id="rId1" Type="http://schemas.microsoft.com/office/2017/10/relationships/threadedComment" Target="../threadedComments/threadedComment2.xml"/></Relationships>
</file>

<file path=xl/worksheets/_rels/sheet10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3.vml"/><Relationship  Id="rId2" Type="http://schemas.openxmlformats.org/officeDocument/2006/relationships/comments" Target="../comments3.xml"/><Relationship  Id="rId1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484" zoomScale="100" workbookViewId="0">
      <selection activeCell="L578" activeCellId="0" sqref="L578"/>
    </sheetView>
  </sheetViews>
  <sheetFormatPr defaultColWidth="9" defaultRowHeight="12.75"/>
  <cols>
    <col customWidth="1" min="1" max="2" width="5.71428571428571"/>
    <col customWidth="1" min="3" max="3" width="20.714285714285701"/>
    <col customWidth="1" min="4" max="4" width="40.714285714285701"/>
    <col customWidth="1" min="5" max="5" width="10.714285714285699"/>
    <col customWidth="1" min="6" max="13" width="15.714285714285699"/>
    <col customWidth="1" hidden="1" min="15" max="100" width="9"/>
    <col customWidth="1" hidden="1" min="101" max="101" width="83.714285714285694"/>
    <col min="102" max="102" width="10.8571428571429"/>
  </cols>
  <sheetData>
    <row r="1">
      <c r="A1" s="1" t="s">
        <v>0</v>
      </c>
    </row>
    <row r="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  <c r="M2" s="3"/>
    </row>
    <row r="3">
      <c r="A3" s="2"/>
      <c r="B3" s="2"/>
      <c r="C3" s="2"/>
      <c r="D3" s="2"/>
      <c r="E3" s="2"/>
      <c r="F3" s="2"/>
      <c r="G3" s="2"/>
      <c r="H3" s="2"/>
      <c r="I3" s="3" t="s">
        <v>2</v>
      </c>
      <c r="J3" s="3"/>
      <c r="K3" s="3"/>
      <c r="L3" s="3"/>
      <c r="M3" s="3"/>
    </row>
    <row r="4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  <c r="K4" s="3"/>
      <c r="L4" s="3"/>
      <c r="M4" s="3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ht="14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4" t="s">
        <v>4</v>
      </c>
      <c r="L6" s="4"/>
      <c r="M6" s="4"/>
    </row>
    <row r="7" ht="28.5" customHeight="1">
      <c r="A7" s="2"/>
      <c r="B7" s="2"/>
      <c r="C7" s="2"/>
      <c r="D7" s="2"/>
      <c r="E7" s="2"/>
      <c r="F7" s="2"/>
      <c r="G7" s="2"/>
      <c r="H7" s="2"/>
      <c r="I7" s="2"/>
      <c r="J7" s="5" t="s">
        <v>5</v>
      </c>
      <c r="K7" s="6">
        <v>322005</v>
      </c>
      <c r="L7" s="7"/>
      <c r="M7" s="8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9" t="s">
        <v>6</v>
      </c>
      <c r="L8" s="10"/>
      <c r="M8" s="11"/>
    </row>
    <row r="9" ht="14.25" customHeight="1">
      <c r="A9" s="12" t="s">
        <v>7</v>
      </c>
      <c r="B9" s="12"/>
      <c r="C9" s="13" t="s">
        <v>8</v>
      </c>
      <c r="D9" s="13"/>
      <c r="E9" s="13"/>
      <c r="F9" s="13"/>
      <c r="G9" s="13"/>
      <c r="H9" s="13"/>
      <c r="I9" s="13"/>
      <c r="J9" s="5" t="s">
        <v>9</v>
      </c>
      <c r="K9" s="14"/>
      <c r="L9" s="4"/>
      <c r="M9" s="15"/>
    </row>
    <row r="10">
      <c r="A10" s="2"/>
      <c r="B10" s="2"/>
      <c r="C10" s="16" t="s">
        <v>10</v>
      </c>
      <c r="D10" s="16"/>
      <c r="E10" s="16"/>
      <c r="F10" s="16"/>
      <c r="G10" s="16"/>
      <c r="H10" s="16"/>
      <c r="I10" s="16"/>
      <c r="J10" s="2"/>
      <c r="K10" s="9" t="s">
        <v>6</v>
      </c>
      <c r="L10" s="10"/>
      <c r="M10" s="11"/>
    </row>
    <row r="11" ht="14.25" customHeight="1">
      <c r="A11" s="12" t="s">
        <v>11</v>
      </c>
      <c r="B11" s="12"/>
      <c r="C11" s="13" t="s">
        <v>8</v>
      </c>
      <c r="D11" s="13"/>
      <c r="E11" s="13"/>
      <c r="F11" s="13"/>
      <c r="G11" s="13"/>
      <c r="H11" s="13"/>
      <c r="I11" s="13"/>
      <c r="J11" s="5" t="s">
        <v>9</v>
      </c>
      <c r="K11" s="14"/>
      <c r="L11" s="4"/>
      <c r="M11" s="15"/>
    </row>
    <row r="12">
      <c r="A12" s="2"/>
      <c r="B12" s="2"/>
      <c r="C12" s="16" t="s">
        <v>10</v>
      </c>
      <c r="D12" s="16"/>
      <c r="E12" s="16"/>
      <c r="F12" s="16"/>
      <c r="G12" s="16"/>
      <c r="H12" s="16"/>
      <c r="I12" s="16"/>
      <c r="J12" s="2"/>
      <c r="K12" s="9" t="s">
        <v>12</v>
      </c>
      <c r="L12" s="10"/>
      <c r="M12" s="11"/>
    </row>
    <row r="13" ht="14.25" customHeight="1">
      <c r="A13" s="12" t="s">
        <v>13</v>
      </c>
      <c r="B13" s="12"/>
      <c r="C13" s="13" t="s">
        <v>14</v>
      </c>
      <c r="D13" s="13"/>
      <c r="E13" s="13"/>
      <c r="F13" s="13"/>
      <c r="G13" s="13"/>
      <c r="H13" s="13"/>
      <c r="I13" s="13"/>
      <c r="J13" s="5" t="s">
        <v>9</v>
      </c>
      <c r="K13" s="14"/>
      <c r="L13" s="4"/>
      <c r="M13" s="15"/>
    </row>
    <row r="14">
      <c r="A14" s="2"/>
      <c r="B14" s="2"/>
      <c r="C14" s="16" t="s">
        <v>10</v>
      </c>
      <c r="D14" s="16"/>
      <c r="E14" s="16"/>
      <c r="F14" s="16"/>
      <c r="G14" s="16"/>
      <c r="H14" s="16"/>
      <c r="I14" s="16"/>
      <c r="J14" s="2"/>
      <c r="K14" s="9" t="s">
        <v>15</v>
      </c>
      <c r="L14" s="10"/>
      <c r="M14" s="11"/>
    </row>
    <row r="15" ht="37" customHeight="1">
      <c r="A15" s="12" t="s">
        <v>16</v>
      </c>
      <c r="B15" s="12"/>
      <c r="C15" s="13" t="s">
        <v>17</v>
      </c>
      <c r="D15" s="13"/>
      <c r="E15" s="13"/>
      <c r="F15" s="13"/>
      <c r="G15" s="13"/>
      <c r="H15" s="13"/>
      <c r="I15" s="13"/>
      <c r="J15" s="17"/>
      <c r="K15" s="14"/>
      <c r="L15" s="4"/>
      <c r="M15" s="15"/>
    </row>
    <row r="16">
      <c r="A16" s="2"/>
      <c r="B16" s="2"/>
      <c r="C16" s="16" t="s">
        <v>18</v>
      </c>
      <c r="D16" s="16"/>
      <c r="E16" s="16"/>
      <c r="F16" s="16"/>
      <c r="G16" s="16"/>
      <c r="H16" s="16"/>
      <c r="I16" s="16"/>
      <c r="J16" s="2"/>
      <c r="K16" s="9" t="s">
        <v>15</v>
      </c>
      <c r="L16" s="10"/>
      <c r="M16" s="11"/>
    </row>
    <row r="17" ht="35" customHeight="1">
      <c r="A17" s="12" t="s">
        <v>19</v>
      </c>
      <c r="B17" s="12"/>
      <c r="C17" s="13" t="s">
        <v>20</v>
      </c>
      <c r="D17" s="13"/>
      <c r="E17" s="13"/>
      <c r="F17" s="13"/>
      <c r="G17" s="13"/>
      <c r="H17" s="13"/>
      <c r="I17" s="13"/>
      <c r="J17" s="17"/>
      <c r="K17" s="14"/>
      <c r="L17" s="4"/>
      <c r="M17" s="15"/>
    </row>
    <row r="18">
      <c r="A18" s="2"/>
      <c r="B18" s="2"/>
      <c r="C18" s="16" t="s">
        <v>21</v>
      </c>
      <c r="D18" s="16"/>
      <c r="E18" s="16"/>
      <c r="F18" s="16"/>
      <c r="G18" s="16"/>
      <c r="H18" s="16"/>
      <c r="I18" s="16"/>
      <c r="J18" s="2"/>
      <c r="K18" s="18"/>
      <c r="L18" s="18"/>
      <c r="M18" s="18"/>
    </row>
    <row r="19" ht="14.25" customHeight="1">
      <c r="A19" s="2"/>
      <c r="B19" s="2"/>
      <c r="C19" s="2"/>
      <c r="D19" s="2"/>
      <c r="E19" s="2"/>
      <c r="F19" s="2"/>
      <c r="G19" s="2"/>
      <c r="H19" s="19" t="s">
        <v>22</v>
      </c>
      <c r="I19" s="19"/>
      <c r="J19" s="20"/>
      <c r="K19" s="6" t="s">
        <v>15</v>
      </c>
      <c r="L19" s="7"/>
      <c r="M19" s="8"/>
    </row>
    <row r="20" ht="14.25" customHeight="1">
      <c r="A20" s="2"/>
      <c r="B20" s="2"/>
      <c r="C20" s="2"/>
      <c r="D20" s="2"/>
      <c r="E20" s="2"/>
      <c r="F20" s="2"/>
      <c r="G20" s="2"/>
      <c r="H20" s="21" t="s">
        <v>23</v>
      </c>
      <c r="I20" s="22"/>
      <c r="J20" s="14" t="s">
        <v>24</v>
      </c>
      <c r="K20" s="6" t="s">
        <v>25</v>
      </c>
      <c r="L20" s="7"/>
      <c r="M20" s="8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17"/>
      <c r="J21" s="14" t="s">
        <v>26</v>
      </c>
      <c r="K21" s="23">
        <v>45866</v>
      </c>
      <c r="L21" s="24"/>
      <c r="M21" s="25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2" t="s">
        <v>27</v>
      </c>
      <c r="K22" s="6" t="s">
        <v>15</v>
      </c>
      <c r="L22" s="7"/>
      <c r="M22" s="8"/>
    </row>
    <row r="23">
      <c r="A23" s="2"/>
      <c r="B23" s="2"/>
      <c r="C23" s="2"/>
      <c r="D23" s="2"/>
      <c r="E23" s="2"/>
      <c r="F23" s="2"/>
      <c r="G23" s="26"/>
      <c r="H23" s="26"/>
      <c r="I23" s="26"/>
      <c r="J23" s="26"/>
      <c r="K23" s="27"/>
      <c r="L23" s="27"/>
      <c r="M23" s="27"/>
    </row>
    <row r="24">
      <c r="A24" s="2"/>
      <c r="B24" s="2"/>
      <c r="C24" s="2"/>
      <c r="D24" s="2"/>
      <c r="E24" s="2"/>
      <c r="F24" s="2"/>
      <c r="G24" s="28" t="s">
        <v>28</v>
      </c>
      <c r="H24" s="28" t="s">
        <v>29</v>
      </c>
      <c r="I24" s="29" t="s">
        <v>30</v>
      </c>
      <c r="J24" s="30"/>
      <c r="K24" s="31"/>
      <c r="L24" s="2"/>
      <c r="M24" s="2"/>
    </row>
    <row r="25">
      <c r="A25" s="2"/>
      <c r="B25" s="2"/>
      <c r="C25" s="2"/>
      <c r="D25" s="2"/>
      <c r="E25" s="2"/>
      <c r="F25" s="17"/>
      <c r="G25" s="32"/>
      <c r="H25" s="32"/>
      <c r="I25" s="32" t="s">
        <v>31</v>
      </c>
      <c r="J25" s="32" t="s">
        <v>32</v>
      </c>
      <c r="K25" s="31"/>
      <c r="L25" s="2"/>
      <c r="M25" s="2"/>
    </row>
    <row r="26">
      <c r="A26" s="2"/>
      <c r="B26" s="2"/>
      <c r="C26" s="2"/>
      <c r="D26" s="2"/>
      <c r="E26" s="2"/>
      <c r="F26" s="17"/>
      <c r="G26" s="33">
        <v>3</v>
      </c>
      <c r="H26" s="34" t="s">
        <v>15</v>
      </c>
      <c r="I26" s="34"/>
      <c r="J26" s="34"/>
      <c r="K26" s="31"/>
      <c r="L26" s="2"/>
      <c r="M26" s="2"/>
    </row>
    <row r="27">
      <c r="A27" s="2"/>
      <c r="B27" s="2"/>
      <c r="C27" s="2"/>
      <c r="D27" s="2"/>
      <c r="E27" s="2"/>
      <c r="F27" s="2"/>
      <c r="G27" s="27"/>
      <c r="H27" s="27"/>
      <c r="I27" s="27"/>
      <c r="J27" s="27"/>
      <c r="K27" s="2"/>
      <c r="L27" s="2"/>
      <c r="M27" s="2"/>
    </row>
    <row r="28" ht="18" customHeight="1">
      <c r="A28" s="35" t="s">
        <v>33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ht="18" customHeight="1">
      <c r="A29" s="35" t="s">
        <v>34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4.25" customHeight="1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>
      <c r="A32" s="29" t="s">
        <v>36</v>
      </c>
      <c r="B32" s="37"/>
      <c r="C32" s="28" t="s">
        <v>37</v>
      </c>
      <c r="D32" s="28" t="s">
        <v>38</v>
      </c>
      <c r="E32" s="28" t="s">
        <v>39</v>
      </c>
      <c r="F32" s="38" t="s">
        <v>40</v>
      </c>
      <c r="G32" s="39"/>
      <c r="H32" s="40"/>
      <c r="I32" s="38" t="s">
        <v>41</v>
      </c>
      <c r="J32" s="39"/>
      <c r="K32" s="39"/>
      <c r="L32" s="39"/>
      <c r="M32" s="40"/>
    </row>
    <row r="33">
      <c r="A33" s="28" t="s">
        <v>36</v>
      </c>
      <c r="B33" s="28" t="s">
        <v>42</v>
      </c>
      <c r="C33" s="41"/>
      <c r="D33" s="41"/>
      <c r="E33" s="41"/>
      <c r="F33" s="42"/>
      <c r="G33" s="43"/>
      <c r="H33" s="44"/>
      <c r="I33" s="45"/>
      <c r="J33" s="43"/>
      <c r="K33" s="43"/>
      <c r="L33" s="43"/>
      <c r="M33" s="44"/>
    </row>
    <row r="34">
      <c r="A34" s="41"/>
      <c r="B34" s="41"/>
      <c r="C34" s="41"/>
      <c r="D34" s="41"/>
      <c r="E34" s="41"/>
      <c r="F34" s="42"/>
      <c r="G34" s="43"/>
      <c r="H34" s="44"/>
      <c r="I34" s="45"/>
      <c r="J34" s="43"/>
      <c r="K34" s="43"/>
      <c r="L34" s="43"/>
      <c r="M34" s="44"/>
    </row>
    <row r="35">
      <c r="A35" s="41"/>
      <c r="B35" s="41"/>
      <c r="C35" s="41"/>
      <c r="D35" s="41"/>
      <c r="E35" s="41"/>
      <c r="F35" s="46"/>
      <c r="G35" s="47"/>
      <c r="H35" s="48"/>
      <c r="I35" s="49"/>
      <c r="J35" s="47"/>
      <c r="K35" s="47"/>
      <c r="L35" s="47"/>
      <c r="M35" s="48"/>
    </row>
    <row r="36" ht="51" customHeight="1">
      <c r="A36" s="50"/>
      <c r="B36" s="50"/>
      <c r="C36" s="50"/>
      <c r="D36" s="50"/>
      <c r="E36" s="50"/>
      <c r="F36" s="32" t="s">
        <v>43</v>
      </c>
      <c r="G36" s="32" t="s">
        <v>44</v>
      </c>
      <c r="H36" s="51" t="s">
        <v>45</v>
      </c>
      <c r="I36" s="32" t="s">
        <v>46</v>
      </c>
      <c r="J36" s="32" t="s">
        <v>47</v>
      </c>
      <c r="K36" s="32" t="s">
        <v>48</v>
      </c>
      <c r="L36" s="32" t="s">
        <v>44</v>
      </c>
      <c r="M36" s="32" t="s">
        <v>49</v>
      </c>
    </row>
    <row r="37">
      <c r="A37" s="52">
        <v>1</v>
      </c>
      <c r="B37" s="52">
        <v>2</v>
      </c>
      <c r="C37" s="52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</row>
    <row r="39" ht="16.5">
      <c r="A39" s="53" t="s">
        <v>50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1" ht="16.5">
      <c r="A41" s="53" t="s">
        <v>51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ht="28.5">
      <c r="A42" s="54" t="s">
        <v>52</v>
      </c>
      <c r="B42" s="54" t="s">
        <v>52</v>
      </c>
      <c r="C42" s="55" t="s">
        <v>53</v>
      </c>
      <c r="D42" s="55" t="s">
        <v>54</v>
      </c>
      <c r="E42" s="56" t="s">
        <v>55</v>
      </c>
      <c r="F42" s="57">
        <v>7</v>
      </c>
      <c r="G42" s="57"/>
      <c r="H42" s="57">
        <v>7</v>
      </c>
      <c r="I42" s="58"/>
      <c r="J42" s="59"/>
      <c r="K42" s="58"/>
      <c r="L42" s="59"/>
      <c r="M42" s="58"/>
    </row>
    <row r="43" ht="15">
      <c r="A43" s="60"/>
      <c r="B43" s="60"/>
      <c r="C43" s="57">
        <v>1</v>
      </c>
      <c r="D43" s="60" t="s">
        <v>56</v>
      </c>
      <c r="E43" s="56" t="s">
        <v>57</v>
      </c>
      <c r="F43" s="61"/>
      <c r="G43" s="57"/>
      <c r="H43" s="57">
        <v>8.8900000000000006</v>
      </c>
      <c r="I43" s="57"/>
      <c r="J43" s="57"/>
      <c r="K43" s="57"/>
      <c r="L43" s="57"/>
      <c r="M43" s="62">
        <v>4137.3199999999997</v>
      </c>
    </row>
    <row r="44" ht="14.25">
      <c r="A44" s="55"/>
      <c r="B44" s="55"/>
      <c r="C44" s="55" t="s">
        <v>58</v>
      </c>
      <c r="D44" s="55" t="s">
        <v>59</v>
      </c>
      <c r="E44" s="56" t="s">
        <v>57</v>
      </c>
      <c r="F44" s="57">
        <v>1.27</v>
      </c>
      <c r="G44" s="57"/>
      <c r="H44" s="57">
        <v>8.8900000000000006</v>
      </c>
      <c r="I44" s="58"/>
      <c r="J44" s="59"/>
      <c r="K44" s="58">
        <v>465.38999999999999</v>
      </c>
      <c r="L44" s="59"/>
      <c r="M44" s="58">
        <v>4137.3199999999997</v>
      </c>
    </row>
    <row r="45" ht="15">
      <c r="A45" s="60"/>
      <c r="B45" s="60"/>
      <c r="C45" s="57">
        <v>2</v>
      </c>
      <c r="D45" s="60" t="s">
        <v>60</v>
      </c>
      <c r="E45" s="56"/>
      <c r="F45" s="61"/>
      <c r="G45" s="57"/>
      <c r="H45" s="57"/>
      <c r="I45" s="57"/>
      <c r="J45" s="57"/>
      <c r="K45" s="57"/>
      <c r="L45" s="57"/>
      <c r="M45" s="62">
        <v>1500.9100000000001</v>
      </c>
    </row>
    <row r="46" ht="15">
      <c r="A46" s="60"/>
      <c r="B46" s="60"/>
      <c r="C46" s="57"/>
      <c r="D46" s="60" t="s">
        <v>61</v>
      </c>
      <c r="E46" s="56" t="s">
        <v>57</v>
      </c>
      <c r="F46" s="61"/>
      <c r="G46" s="57"/>
      <c r="H46" s="57">
        <v>2.8700000000000001</v>
      </c>
      <c r="I46" s="57"/>
      <c r="J46" s="57"/>
      <c r="K46" s="57"/>
      <c r="L46" s="57"/>
      <c r="M46" s="62">
        <v>1529.73</v>
      </c>
      <c r="CE46">
        <v>1</v>
      </c>
    </row>
    <row r="47" ht="28.5">
      <c r="A47" s="55"/>
      <c r="B47" s="55"/>
      <c r="C47" s="55" t="s">
        <v>62</v>
      </c>
      <c r="D47" s="55" t="s">
        <v>63</v>
      </c>
      <c r="E47" s="56" t="s">
        <v>64</v>
      </c>
      <c r="F47" s="57">
        <v>0.34999999999999998</v>
      </c>
      <c r="G47" s="57"/>
      <c r="H47" s="57">
        <v>2.4500000000000002</v>
      </c>
      <c r="I47" s="58">
        <v>346.73000000000002</v>
      </c>
      <c r="J47" s="59">
        <v>1.45</v>
      </c>
      <c r="K47" s="58">
        <v>502.75999999999999</v>
      </c>
      <c r="L47" s="59"/>
      <c r="M47" s="58">
        <v>1231.76</v>
      </c>
    </row>
    <row r="48" ht="28.5">
      <c r="A48" s="55"/>
      <c r="B48" s="55"/>
      <c r="C48" s="55" t="s">
        <v>65</v>
      </c>
      <c r="D48" s="55" t="s">
        <v>66</v>
      </c>
      <c r="E48" s="56" t="s">
        <v>57</v>
      </c>
      <c r="F48" s="57">
        <v>0.34999999999999998</v>
      </c>
      <c r="G48" s="57"/>
      <c r="H48" s="57">
        <v>2.4500000000000002</v>
      </c>
      <c r="I48" s="58"/>
      <c r="J48" s="59"/>
      <c r="K48" s="58">
        <v>533.00999999999999</v>
      </c>
      <c r="L48" s="59"/>
      <c r="M48" s="58">
        <v>1305.8699999999999</v>
      </c>
      <c r="CE48">
        <v>1</v>
      </c>
    </row>
    <row r="49" ht="28.5">
      <c r="A49" s="55"/>
      <c r="B49" s="55"/>
      <c r="C49" s="55" t="s">
        <v>67</v>
      </c>
      <c r="D49" s="55" t="s">
        <v>68</v>
      </c>
      <c r="E49" s="56" t="s">
        <v>64</v>
      </c>
      <c r="F49" s="57">
        <v>0.059999999999999998</v>
      </c>
      <c r="G49" s="57"/>
      <c r="H49" s="57">
        <v>0.41999999999999998</v>
      </c>
      <c r="I49" s="58"/>
      <c r="J49" s="59"/>
      <c r="K49" s="58">
        <v>640.84000000000003</v>
      </c>
      <c r="L49" s="59"/>
      <c r="M49" s="58">
        <v>269.14999999999998</v>
      </c>
    </row>
    <row r="50" ht="28.5">
      <c r="A50" s="55"/>
      <c r="B50" s="55"/>
      <c r="C50" s="55" t="s">
        <v>65</v>
      </c>
      <c r="D50" s="63" t="s">
        <v>66</v>
      </c>
      <c r="E50" s="64" t="s">
        <v>57</v>
      </c>
      <c r="F50" s="65">
        <v>0.059999999999999998</v>
      </c>
      <c r="G50" s="65"/>
      <c r="H50" s="65">
        <v>0.41999999999999998</v>
      </c>
      <c r="I50" s="66"/>
      <c r="J50" s="67"/>
      <c r="K50" s="66">
        <v>533.00999999999999</v>
      </c>
      <c r="L50" s="67"/>
      <c r="M50" s="66">
        <v>223.86000000000001</v>
      </c>
      <c r="CE50">
        <v>1</v>
      </c>
    </row>
    <row r="51" ht="15">
      <c r="A51" s="55"/>
      <c r="B51" s="55"/>
      <c r="C51" s="55"/>
      <c r="D51" s="68" t="s">
        <v>69</v>
      </c>
      <c r="E51" s="56"/>
      <c r="F51" s="57"/>
      <c r="G51" s="57"/>
      <c r="H51" s="57"/>
      <c r="I51" s="58"/>
      <c r="J51" s="59"/>
      <c r="K51" s="58"/>
      <c r="L51" s="59"/>
      <c r="M51" s="58">
        <v>7167.96</v>
      </c>
    </row>
    <row r="52" ht="14.25">
      <c r="A52" s="55"/>
      <c r="B52" s="55"/>
      <c r="C52" s="55"/>
      <c r="D52" s="55" t="s">
        <v>70</v>
      </c>
      <c r="E52" s="56"/>
      <c r="F52" s="57"/>
      <c r="G52" s="57"/>
      <c r="H52" s="57"/>
      <c r="I52" s="58"/>
      <c r="J52" s="59"/>
      <c r="K52" s="58"/>
      <c r="L52" s="59"/>
      <c r="M52" s="58">
        <v>5667.0500000000002</v>
      </c>
    </row>
    <row r="53" ht="14.25">
      <c r="A53" s="55"/>
      <c r="B53" s="55"/>
      <c r="C53" s="55" t="s">
        <v>71</v>
      </c>
      <c r="D53" s="55" t="s">
        <v>72</v>
      </c>
      <c r="E53" s="56" t="s">
        <v>73</v>
      </c>
      <c r="F53" s="57">
        <v>103</v>
      </c>
      <c r="G53" s="57"/>
      <c r="H53" s="57">
        <v>103</v>
      </c>
      <c r="I53" s="58"/>
      <c r="J53" s="59"/>
      <c r="K53" s="58"/>
      <c r="L53" s="59"/>
      <c r="M53" s="58">
        <v>5837.0600000000004</v>
      </c>
    </row>
    <row r="54" ht="14.25">
      <c r="A54" s="63"/>
      <c r="B54" s="63"/>
      <c r="C54" s="63" t="s">
        <v>74</v>
      </c>
      <c r="D54" s="63" t="s">
        <v>75</v>
      </c>
      <c r="E54" s="64" t="s">
        <v>73</v>
      </c>
      <c r="F54" s="65">
        <v>60</v>
      </c>
      <c r="G54" s="65"/>
      <c r="H54" s="65">
        <v>60</v>
      </c>
      <c r="I54" s="66"/>
      <c r="J54" s="67"/>
      <c r="K54" s="66"/>
      <c r="L54" s="67"/>
      <c r="M54" s="66">
        <v>3400.23</v>
      </c>
    </row>
    <row r="55" ht="15">
      <c r="D55" s="69" t="s">
        <v>76</v>
      </c>
      <c r="E55" s="69"/>
      <c r="F55" s="69"/>
      <c r="G55" s="69"/>
      <c r="H55" s="69"/>
      <c r="I55" s="69"/>
      <c r="J55" s="70">
        <v>2343.6071428571399</v>
      </c>
      <c r="K55" s="70"/>
      <c r="L55" s="70">
        <v>16405.25</v>
      </c>
      <c r="M55" s="70"/>
      <c r="AD55">
        <v>11041.469999999999</v>
      </c>
      <c r="AE55">
        <v>6431.9200000000001</v>
      </c>
      <c r="AN55" s="71">
        <v>16405.25</v>
      </c>
      <c r="AO55" s="71">
        <v>1500.9100000000001</v>
      </c>
      <c r="AQ55" t="s">
        <v>77</v>
      </c>
      <c r="AR55" s="71">
        <v>4137.3199999999997</v>
      </c>
      <c r="AT55" s="71">
        <v>1529.73</v>
      </c>
      <c r="AV55" t="s">
        <v>77</v>
      </c>
      <c r="AW55">
        <v>0</v>
      </c>
      <c r="AZ55">
        <v>5837.0600000000004</v>
      </c>
      <c r="BA55">
        <v>3400.23</v>
      </c>
      <c r="CD55">
        <v>1</v>
      </c>
    </row>
    <row r="56" ht="28.5">
      <c r="A56" s="54" t="s">
        <v>78</v>
      </c>
      <c r="B56" s="54" t="s">
        <v>78</v>
      </c>
      <c r="C56" s="55" t="s">
        <v>79</v>
      </c>
      <c r="D56" s="55" t="s">
        <v>80</v>
      </c>
      <c r="E56" s="56" t="s">
        <v>55</v>
      </c>
      <c r="F56" s="57">
        <v>-7</v>
      </c>
      <c r="G56" s="57"/>
      <c r="H56" s="57">
        <v>-7</v>
      </c>
      <c r="I56" s="58"/>
      <c r="J56" s="59"/>
      <c r="K56" s="58"/>
      <c r="L56" s="59"/>
      <c r="M56" s="58"/>
    </row>
    <row r="57" ht="15">
      <c r="A57" s="60"/>
      <c r="B57" s="60"/>
      <c r="C57" s="57">
        <v>1</v>
      </c>
      <c r="D57" s="60" t="s">
        <v>56</v>
      </c>
      <c r="E57" s="56" t="s">
        <v>57</v>
      </c>
      <c r="F57" s="61"/>
      <c r="G57" s="57"/>
      <c r="H57" s="57">
        <v>-1.05</v>
      </c>
      <c r="I57" s="57"/>
      <c r="J57" s="57"/>
      <c r="K57" s="57"/>
      <c r="L57" s="57"/>
      <c r="M57" s="62">
        <v>-480.31</v>
      </c>
    </row>
    <row r="58" ht="14.25">
      <c r="A58" s="55"/>
      <c r="B58" s="55"/>
      <c r="C58" s="55" t="s">
        <v>81</v>
      </c>
      <c r="D58" s="55" t="s">
        <v>82</v>
      </c>
      <c r="E58" s="56" t="s">
        <v>57</v>
      </c>
      <c r="F58" s="57">
        <v>0.14999999999999999</v>
      </c>
      <c r="G58" s="57"/>
      <c r="H58" s="57">
        <v>-1.05</v>
      </c>
      <c r="I58" s="58"/>
      <c r="J58" s="59"/>
      <c r="K58" s="58">
        <v>457.44</v>
      </c>
      <c r="L58" s="59"/>
      <c r="M58" s="58">
        <v>-480.31</v>
      </c>
    </row>
    <row r="59" ht="15">
      <c r="A59" s="60"/>
      <c r="B59" s="60"/>
      <c r="C59" s="57">
        <v>2</v>
      </c>
      <c r="D59" s="60" t="s">
        <v>60</v>
      </c>
      <c r="E59" s="56"/>
      <c r="F59" s="61"/>
      <c r="G59" s="57"/>
      <c r="H59" s="57"/>
      <c r="I59" s="57"/>
      <c r="J59" s="57"/>
      <c r="K59" s="57"/>
      <c r="L59" s="57"/>
      <c r="M59" s="62">
        <v>-291.20999999999998</v>
      </c>
    </row>
    <row r="60" ht="15">
      <c r="A60" s="60"/>
      <c r="B60" s="60"/>
      <c r="C60" s="57"/>
      <c r="D60" s="60" t="s">
        <v>61</v>
      </c>
      <c r="E60" s="56" t="s">
        <v>57</v>
      </c>
      <c r="F60" s="61"/>
      <c r="G60" s="57"/>
      <c r="H60" s="57">
        <v>-0.56000000000000005</v>
      </c>
      <c r="I60" s="57"/>
      <c r="J60" s="57"/>
      <c r="K60" s="57"/>
      <c r="L60" s="57"/>
      <c r="M60" s="62">
        <v>-298.48000000000002</v>
      </c>
      <c r="CE60">
        <v>1</v>
      </c>
    </row>
    <row r="61" ht="28.5">
      <c r="A61" s="55"/>
      <c r="B61" s="55"/>
      <c r="C61" s="55" t="s">
        <v>62</v>
      </c>
      <c r="D61" s="55" t="s">
        <v>63</v>
      </c>
      <c r="E61" s="56" t="s">
        <v>64</v>
      </c>
      <c r="F61" s="57">
        <v>0.070000000000000007</v>
      </c>
      <c r="G61" s="57"/>
      <c r="H61" s="57">
        <v>-0.48999999999999999</v>
      </c>
      <c r="I61" s="58">
        <v>346.73000000000002</v>
      </c>
      <c r="J61" s="59">
        <v>1.45</v>
      </c>
      <c r="K61" s="58">
        <v>502.75999999999999</v>
      </c>
      <c r="L61" s="59"/>
      <c r="M61" s="58">
        <v>-246.34999999999999</v>
      </c>
    </row>
    <row r="62" ht="28.5">
      <c r="A62" s="55"/>
      <c r="B62" s="55"/>
      <c r="C62" s="55" t="s">
        <v>65</v>
      </c>
      <c r="D62" s="55" t="s">
        <v>66</v>
      </c>
      <c r="E62" s="56" t="s">
        <v>57</v>
      </c>
      <c r="F62" s="57">
        <v>0.070000000000000007</v>
      </c>
      <c r="G62" s="57"/>
      <c r="H62" s="57">
        <v>-0.48999999999999999</v>
      </c>
      <c r="I62" s="58"/>
      <c r="J62" s="59"/>
      <c r="K62" s="58">
        <v>533.00999999999999</v>
      </c>
      <c r="L62" s="59"/>
      <c r="M62" s="58">
        <v>-261.17000000000002</v>
      </c>
      <c r="CE62">
        <v>1</v>
      </c>
    </row>
    <row r="63" ht="28.5">
      <c r="A63" s="55"/>
      <c r="B63" s="55"/>
      <c r="C63" s="55" t="s">
        <v>67</v>
      </c>
      <c r="D63" s="55" t="s">
        <v>68</v>
      </c>
      <c r="E63" s="56" t="s">
        <v>64</v>
      </c>
      <c r="F63" s="57">
        <v>0.01</v>
      </c>
      <c r="G63" s="57"/>
      <c r="H63" s="57">
        <v>-0.070000000000000007</v>
      </c>
      <c r="I63" s="58"/>
      <c r="J63" s="59"/>
      <c r="K63" s="58">
        <v>640.84000000000003</v>
      </c>
      <c r="L63" s="59"/>
      <c r="M63" s="58">
        <v>-44.859999999999999</v>
      </c>
    </row>
    <row r="64" ht="28.5">
      <c r="A64" s="55"/>
      <c r="B64" s="55"/>
      <c r="C64" s="55" t="s">
        <v>65</v>
      </c>
      <c r="D64" s="63" t="s">
        <v>66</v>
      </c>
      <c r="E64" s="64" t="s">
        <v>57</v>
      </c>
      <c r="F64" s="65">
        <v>0.01</v>
      </c>
      <c r="G64" s="65"/>
      <c r="H64" s="65">
        <v>-0.070000000000000007</v>
      </c>
      <c r="I64" s="66"/>
      <c r="J64" s="67"/>
      <c r="K64" s="66">
        <v>533.00999999999999</v>
      </c>
      <c r="L64" s="67"/>
      <c r="M64" s="66">
        <v>-37.310000000000002</v>
      </c>
      <c r="CE64">
        <v>1</v>
      </c>
    </row>
    <row r="65" ht="15">
      <c r="A65" s="55"/>
      <c r="B65" s="55"/>
      <c r="C65" s="55"/>
      <c r="D65" s="68" t="s">
        <v>69</v>
      </c>
      <c r="E65" s="56"/>
      <c r="F65" s="57"/>
      <c r="G65" s="57"/>
      <c r="H65" s="57"/>
      <c r="I65" s="58"/>
      <c r="J65" s="59"/>
      <c r="K65" s="58"/>
      <c r="L65" s="59"/>
      <c r="M65" s="58">
        <v>-1070</v>
      </c>
    </row>
    <row r="66" ht="14.25">
      <c r="A66" s="55"/>
      <c r="B66" s="55"/>
      <c r="C66" s="55"/>
      <c r="D66" s="55" t="s">
        <v>70</v>
      </c>
      <c r="E66" s="56"/>
      <c r="F66" s="57"/>
      <c r="G66" s="57"/>
      <c r="H66" s="57"/>
      <c r="I66" s="58"/>
      <c r="J66" s="59"/>
      <c r="K66" s="58"/>
      <c r="L66" s="59"/>
      <c r="M66" s="58">
        <v>-778.78999999999996</v>
      </c>
    </row>
    <row r="67" ht="14.25">
      <c r="A67" s="55"/>
      <c r="B67" s="55"/>
      <c r="C67" s="55" t="s">
        <v>71</v>
      </c>
      <c r="D67" s="55" t="s">
        <v>72</v>
      </c>
      <c r="E67" s="56" t="s">
        <v>73</v>
      </c>
      <c r="F67" s="57">
        <v>103</v>
      </c>
      <c r="G67" s="57"/>
      <c r="H67" s="57">
        <v>103</v>
      </c>
      <c r="I67" s="58"/>
      <c r="J67" s="59"/>
      <c r="K67" s="58"/>
      <c r="L67" s="59"/>
      <c r="M67" s="58">
        <v>-802.14999999999998</v>
      </c>
    </row>
    <row r="68" ht="14.25">
      <c r="A68" s="63"/>
      <c r="B68" s="63"/>
      <c r="C68" s="63" t="s">
        <v>74</v>
      </c>
      <c r="D68" s="63" t="s">
        <v>75</v>
      </c>
      <c r="E68" s="64" t="s">
        <v>73</v>
      </c>
      <c r="F68" s="65">
        <v>60</v>
      </c>
      <c r="G68" s="65"/>
      <c r="H68" s="65">
        <v>60</v>
      </c>
      <c r="I68" s="66"/>
      <c r="J68" s="67"/>
      <c r="K68" s="66"/>
      <c r="L68" s="67"/>
      <c r="M68" s="66">
        <v>-467.26999999999998</v>
      </c>
    </row>
    <row r="69" ht="15">
      <c r="D69" s="69" t="s">
        <v>76</v>
      </c>
      <c r="E69" s="69"/>
      <c r="F69" s="69"/>
      <c r="G69" s="69"/>
      <c r="H69" s="69"/>
      <c r="I69" s="69"/>
      <c r="J69" s="70">
        <v>334.202857142857</v>
      </c>
      <c r="K69" s="70"/>
      <c r="L69" s="70">
        <v>-2339.4200000000001</v>
      </c>
      <c r="M69" s="70"/>
      <c r="AD69">
        <v>-10984.15</v>
      </c>
      <c r="AE69">
        <v>-6398.5299999999997</v>
      </c>
      <c r="AN69" s="71">
        <v>-2339.4200000000001</v>
      </c>
      <c r="AO69" s="71">
        <v>-291.20999999999998</v>
      </c>
      <c r="AQ69" t="s">
        <v>77</v>
      </c>
      <c r="AR69" s="71">
        <v>-480.31</v>
      </c>
      <c r="AT69" s="71">
        <v>-298.48000000000002</v>
      </c>
      <c r="AV69" t="s">
        <v>77</v>
      </c>
      <c r="AW69">
        <v>0</v>
      </c>
      <c r="AZ69">
        <v>-802.14999999999998</v>
      </c>
      <c r="BA69">
        <v>-467.26999999999998</v>
      </c>
      <c r="CD69">
        <v>1</v>
      </c>
    </row>
    <row r="70" ht="28.5">
      <c r="A70" s="54" t="s">
        <v>83</v>
      </c>
      <c r="B70" s="54" t="s">
        <v>83</v>
      </c>
      <c r="C70" s="55" t="s">
        <v>53</v>
      </c>
      <c r="D70" s="55" t="s">
        <v>54</v>
      </c>
      <c r="E70" s="56" t="s">
        <v>55</v>
      </c>
      <c r="F70" s="57">
        <v>10</v>
      </c>
      <c r="G70" s="57"/>
      <c r="H70" s="57">
        <v>10</v>
      </c>
      <c r="I70" s="58"/>
      <c r="J70" s="59"/>
      <c r="K70" s="58"/>
      <c r="L70" s="59"/>
      <c r="M70" s="58"/>
    </row>
    <row r="71">
      <c r="D71" s="72" t="s">
        <v>84</v>
      </c>
      <c r="E71" s="72"/>
      <c r="F71" s="72"/>
      <c r="G71" s="72"/>
      <c r="H71" s="72"/>
      <c r="I71" s="72"/>
      <c r="J71" s="72"/>
      <c r="K71" s="72"/>
      <c r="L71" s="72"/>
      <c r="M71" s="72"/>
    </row>
    <row r="72" ht="15">
      <c r="A72" s="60"/>
      <c r="B72" s="60"/>
      <c r="C72" s="57">
        <v>1</v>
      </c>
      <c r="D72" s="60" t="s">
        <v>56</v>
      </c>
      <c r="E72" s="56" t="s">
        <v>57</v>
      </c>
      <c r="F72" s="61"/>
      <c r="G72" s="57"/>
      <c r="H72" s="57">
        <v>15.24</v>
      </c>
      <c r="I72" s="57"/>
      <c r="J72" s="57"/>
      <c r="K72" s="57"/>
      <c r="L72" s="57"/>
      <c r="M72" s="62">
        <v>7092.54</v>
      </c>
    </row>
    <row r="73" ht="14.25">
      <c r="A73" s="55"/>
      <c r="B73" s="55"/>
      <c r="C73" s="55" t="s">
        <v>58</v>
      </c>
      <c r="D73" s="55" t="s">
        <v>59</v>
      </c>
      <c r="E73" s="56" t="s">
        <v>57</v>
      </c>
      <c r="F73" s="57">
        <v>1.27</v>
      </c>
      <c r="G73" s="57">
        <v>1.2</v>
      </c>
      <c r="H73" s="57">
        <v>15.24</v>
      </c>
      <c r="I73" s="58"/>
      <c r="J73" s="59"/>
      <c r="K73" s="58">
        <v>465.38999999999999</v>
      </c>
      <c r="L73" s="59"/>
      <c r="M73" s="58">
        <v>7092.54</v>
      </c>
    </row>
    <row r="74" ht="15">
      <c r="A74" s="60"/>
      <c r="B74" s="60"/>
      <c r="C74" s="57">
        <v>2</v>
      </c>
      <c r="D74" s="60" t="s">
        <v>60</v>
      </c>
      <c r="E74" s="56"/>
      <c r="F74" s="61"/>
      <c r="G74" s="57"/>
      <c r="H74" s="57"/>
      <c r="I74" s="57"/>
      <c r="J74" s="57"/>
      <c r="K74" s="57"/>
      <c r="L74" s="57"/>
      <c r="M74" s="62">
        <v>2572.9899999999998</v>
      </c>
    </row>
    <row r="75" ht="15">
      <c r="A75" s="60"/>
      <c r="B75" s="60"/>
      <c r="C75" s="57"/>
      <c r="D75" s="60" t="s">
        <v>61</v>
      </c>
      <c r="E75" s="56" t="s">
        <v>57</v>
      </c>
      <c r="F75" s="61"/>
      <c r="G75" s="57"/>
      <c r="H75" s="57">
        <v>4.9199999999999999</v>
      </c>
      <c r="I75" s="57"/>
      <c r="J75" s="57"/>
      <c r="K75" s="57"/>
      <c r="L75" s="57"/>
      <c r="M75" s="62">
        <v>2622.4099999999999</v>
      </c>
      <c r="CE75">
        <v>1</v>
      </c>
    </row>
    <row r="76" ht="28.5">
      <c r="A76" s="55"/>
      <c r="B76" s="55"/>
      <c r="C76" s="55" t="s">
        <v>62</v>
      </c>
      <c r="D76" s="55" t="s">
        <v>63</v>
      </c>
      <c r="E76" s="56" t="s">
        <v>64</v>
      </c>
      <c r="F76" s="57">
        <v>0.34999999999999998</v>
      </c>
      <c r="G76" s="57">
        <v>1.2</v>
      </c>
      <c r="H76" s="57">
        <v>4.2000000000000002</v>
      </c>
      <c r="I76" s="58">
        <v>346.73000000000002</v>
      </c>
      <c r="J76" s="59">
        <v>1.45</v>
      </c>
      <c r="K76" s="58">
        <v>502.75999999999999</v>
      </c>
      <c r="L76" s="59"/>
      <c r="M76" s="58">
        <v>2111.5900000000001</v>
      </c>
    </row>
    <row r="77" ht="28.5">
      <c r="A77" s="55"/>
      <c r="B77" s="55"/>
      <c r="C77" s="55" t="s">
        <v>65</v>
      </c>
      <c r="D77" s="55" t="s">
        <v>66</v>
      </c>
      <c r="E77" s="56" t="s">
        <v>57</v>
      </c>
      <c r="F77" s="57">
        <v>0.34999999999999998</v>
      </c>
      <c r="G77" s="57">
        <v>1.2</v>
      </c>
      <c r="H77" s="57">
        <v>4.2000000000000002</v>
      </c>
      <c r="I77" s="58"/>
      <c r="J77" s="59"/>
      <c r="K77" s="58">
        <v>533.00999999999999</v>
      </c>
      <c r="L77" s="59"/>
      <c r="M77" s="58">
        <v>2238.6399999999999</v>
      </c>
      <c r="CE77">
        <v>1</v>
      </c>
    </row>
    <row r="78" ht="28.5">
      <c r="A78" s="55"/>
      <c r="B78" s="55"/>
      <c r="C78" s="55" t="s">
        <v>67</v>
      </c>
      <c r="D78" s="55" t="s">
        <v>68</v>
      </c>
      <c r="E78" s="56" t="s">
        <v>64</v>
      </c>
      <c r="F78" s="57">
        <v>0.059999999999999998</v>
      </c>
      <c r="G78" s="57">
        <v>1.2</v>
      </c>
      <c r="H78" s="57">
        <v>0.71999999999999997</v>
      </c>
      <c r="I78" s="58"/>
      <c r="J78" s="59"/>
      <c r="K78" s="58">
        <v>640.84000000000003</v>
      </c>
      <c r="L78" s="59"/>
      <c r="M78" s="58">
        <v>461.39999999999998</v>
      </c>
    </row>
    <row r="79" ht="28.5">
      <c r="A79" s="55"/>
      <c r="B79" s="55"/>
      <c r="C79" s="55" t="s">
        <v>65</v>
      </c>
      <c r="D79" s="63" t="s">
        <v>66</v>
      </c>
      <c r="E79" s="64" t="s">
        <v>57</v>
      </c>
      <c r="F79" s="65">
        <v>0.059999999999999998</v>
      </c>
      <c r="G79" s="65">
        <v>1.2</v>
      </c>
      <c r="H79" s="65">
        <v>0.71999999999999997</v>
      </c>
      <c r="I79" s="66"/>
      <c r="J79" s="67"/>
      <c r="K79" s="66">
        <v>533.00999999999999</v>
      </c>
      <c r="L79" s="67"/>
      <c r="M79" s="66">
        <v>383.76999999999998</v>
      </c>
      <c r="CE79">
        <v>1</v>
      </c>
    </row>
    <row r="80" ht="15">
      <c r="A80" s="55"/>
      <c r="B80" s="55"/>
      <c r="C80" s="55"/>
      <c r="D80" s="68" t="s">
        <v>69</v>
      </c>
      <c r="E80" s="56"/>
      <c r="F80" s="57"/>
      <c r="G80" s="57"/>
      <c r="H80" s="57"/>
      <c r="I80" s="58"/>
      <c r="J80" s="59"/>
      <c r="K80" s="58"/>
      <c r="L80" s="59"/>
      <c r="M80" s="58">
        <v>12287.940000000001</v>
      </c>
    </row>
    <row r="81" ht="14.25">
      <c r="A81" s="55"/>
      <c r="B81" s="55"/>
      <c r="C81" s="55"/>
      <c r="D81" s="55" t="s">
        <v>70</v>
      </c>
      <c r="E81" s="56"/>
      <c r="F81" s="57"/>
      <c r="G81" s="57"/>
      <c r="H81" s="57"/>
      <c r="I81" s="58"/>
      <c r="J81" s="59"/>
      <c r="K81" s="58"/>
      <c r="L81" s="59"/>
      <c r="M81" s="58">
        <v>9714.9500000000007</v>
      </c>
    </row>
    <row r="82" ht="14.25">
      <c r="A82" s="55"/>
      <c r="B82" s="55"/>
      <c r="C82" s="55" t="s">
        <v>71</v>
      </c>
      <c r="D82" s="55" t="s">
        <v>72</v>
      </c>
      <c r="E82" s="56" t="s">
        <v>73</v>
      </c>
      <c r="F82" s="57">
        <v>103</v>
      </c>
      <c r="G82" s="57"/>
      <c r="H82" s="57">
        <v>103</v>
      </c>
      <c r="I82" s="58"/>
      <c r="J82" s="59"/>
      <c r="K82" s="58"/>
      <c r="L82" s="59"/>
      <c r="M82" s="58">
        <v>10006.4</v>
      </c>
    </row>
    <row r="83" ht="14.25">
      <c r="A83" s="63"/>
      <c r="B83" s="63"/>
      <c r="C83" s="63" t="s">
        <v>74</v>
      </c>
      <c r="D83" s="63" t="s">
        <v>75</v>
      </c>
      <c r="E83" s="64" t="s">
        <v>73</v>
      </c>
      <c r="F83" s="65">
        <v>60</v>
      </c>
      <c r="G83" s="65"/>
      <c r="H83" s="65">
        <v>60</v>
      </c>
      <c r="I83" s="66"/>
      <c r="J83" s="67"/>
      <c r="K83" s="66"/>
      <c r="L83" s="67"/>
      <c r="M83" s="66">
        <v>5828.9700000000003</v>
      </c>
    </row>
    <row r="84" ht="15">
      <c r="D84" s="69" t="s">
        <v>76</v>
      </c>
      <c r="E84" s="69"/>
      <c r="F84" s="69"/>
      <c r="G84" s="69"/>
      <c r="H84" s="69"/>
      <c r="I84" s="69"/>
      <c r="J84" s="70">
        <v>2812.3310000000001</v>
      </c>
      <c r="K84" s="70"/>
      <c r="L84" s="70">
        <v>28123.310000000001</v>
      </c>
      <c r="M84" s="70"/>
      <c r="AD84">
        <v>15773.52</v>
      </c>
      <c r="AE84">
        <v>9188.4599999999991</v>
      </c>
      <c r="AN84" s="71">
        <v>28123.310000000001</v>
      </c>
      <c r="AO84" s="71">
        <v>2572.9899999999998</v>
      </c>
      <c r="AQ84" t="s">
        <v>77</v>
      </c>
      <c r="AR84" s="71">
        <v>7092.54</v>
      </c>
      <c r="AT84" s="71">
        <v>2622.4099999999999</v>
      </c>
      <c r="AV84" t="s">
        <v>77</v>
      </c>
      <c r="AW84">
        <v>0</v>
      </c>
      <c r="AZ84">
        <v>10006.4</v>
      </c>
      <c r="BA84">
        <v>5828.9700000000003</v>
      </c>
      <c r="CD84">
        <v>1</v>
      </c>
    </row>
    <row r="85" ht="28.5">
      <c r="A85" s="54" t="s">
        <v>85</v>
      </c>
      <c r="B85" s="54" t="s">
        <v>85</v>
      </c>
      <c r="C85" s="55" t="s">
        <v>79</v>
      </c>
      <c r="D85" s="55" t="s">
        <v>80</v>
      </c>
      <c r="E85" s="56" t="s">
        <v>55</v>
      </c>
      <c r="F85" s="57">
        <v>-10</v>
      </c>
      <c r="G85" s="57"/>
      <c r="H85" s="57">
        <v>-10</v>
      </c>
      <c r="I85" s="58"/>
      <c r="J85" s="59"/>
      <c r="K85" s="58"/>
      <c r="L85" s="59"/>
      <c r="M85" s="58"/>
    </row>
    <row r="86">
      <c r="D86" s="72" t="s">
        <v>84</v>
      </c>
      <c r="E86" s="72"/>
      <c r="F86" s="72"/>
      <c r="G86" s="72"/>
      <c r="H86" s="72"/>
      <c r="I86" s="72"/>
      <c r="J86" s="72"/>
      <c r="K86" s="72"/>
      <c r="L86" s="72"/>
      <c r="M86" s="72"/>
    </row>
    <row r="87" ht="15">
      <c r="A87" s="60"/>
      <c r="B87" s="60"/>
      <c r="C87" s="57">
        <v>1</v>
      </c>
      <c r="D87" s="60" t="s">
        <v>56</v>
      </c>
      <c r="E87" s="56" t="s">
        <v>57</v>
      </c>
      <c r="F87" s="61"/>
      <c r="G87" s="57"/>
      <c r="H87" s="57">
        <v>-1.8</v>
      </c>
      <c r="I87" s="57"/>
      <c r="J87" s="57"/>
      <c r="K87" s="57"/>
      <c r="L87" s="57"/>
      <c r="M87" s="62">
        <v>-823.38999999999999</v>
      </c>
    </row>
    <row r="88" ht="14.25">
      <c r="A88" s="55"/>
      <c r="B88" s="55"/>
      <c r="C88" s="55" t="s">
        <v>81</v>
      </c>
      <c r="D88" s="55" t="s">
        <v>82</v>
      </c>
      <c r="E88" s="56" t="s">
        <v>57</v>
      </c>
      <c r="F88" s="57">
        <v>0.14999999999999999</v>
      </c>
      <c r="G88" s="57">
        <v>1.2</v>
      </c>
      <c r="H88" s="57">
        <v>-1.8</v>
      </c>
      <c r="I88" s="58"/>
      <c r="J88" s="59"/>
      <c r="K88" s="58">
        <v>457.44</v>
      </c>
      <c r="L88" s="59"/>
      <c r="M88" s="58">
        <v>-823.38999999999999</v>
      </c>
    </row>
    <row r="89" ht="15">
      <c r="A89" s="60"/>
      <c r="B89" s="60"/>
      <c r="C89" s="57">
        <v>2</v>
      </c>
      <c r="D89" s="60" t="s">
        <v>60</v>
      </c>
      <c r="E89" s="56"/>
      <c r="F89" s="61"/>
      <c r="G89" s="57"/>
      <c r="H89" s="57"/>
      <c r="I89" s="57"/>
      <c r="J89" s="57"/>
      <c r="K89" s="57"/>
      <c r="L89" s="57"/>
      <c r="M89" s="62">
        <v>-499.22000000000003</v>
      </c>
    </row>
    <row r="90" ht="15">
      <c r="A90" s="60"/>
      <c r="B90" s="60"/>
      <c r="C90" s="57"/>
      <c r="D90" s="60" t="s">
        <v>61</v>
      </c>
      <c r="E90" s="56" t="s">
        <v>57</v>
      </c>
      <c r="F90" s="61"/>
      <c r="G90" s="57"/>
      <c r="H90" s="57">
        <v>-0.95999999999999996</v>
      </c>
      <c r="I90" s="57"/>
      <c r="J90" s="57"/>
      <c r="K90" s="57"/>
      <c r="L90" s="57"/>
      <c r="M90" s="62">
        <v>-511.69</v>
      </c>
      <c r="CE90">
        <v>1</v>
      </c>
    </row>
    <row r="91" ht="28.5">
      <c r="A91" s="55"/>
      <c r="B91" s="55"/>
      <c r="C91" s="55" t="s">
        <v>62</v>
      </c>
      <c r="D91" s="55" t="s">
        <v>63</v>
      </c>
      <c r="E91" s="56" t="s">
        <v>64</v>
      </c>
      <c r="F91" s="57">
        <v>0.070000000000000007</v>
      </c>
      <c r="G91" s="57">
        <v>1.2</v>
      </c>
      <c r="H91" s="57">
        <v>-0.83999999999999997</v>
      </c>
      <c r="I91" s="58">
        <v>346.73000000000002</v>
      </c>
      <c r="J91" s="59">
        <v>1.45</v>
      </c>
      <c r="K91" s="58">
        <v>502.75999999999999</v>
      </c>
      <c r="L91" s="59"/>
      <c r="M91" s="58">
        <v>-422.31999999999999</v>
      </c>
    </row>
    <row r="92" ht="28.5">
      <c r="A92" s="55"/>
      <c r="B92" s="55"/>
      <c r="C92" s="55" t="s">
        <v>65</v>
      </c>
      <c r="D92" s="55" t="s">
        <v>66</v>
      </c>
      <c r="E92" s="56" t="s">
        <v>57</v>
      </c>
      <c r="F92" s="57">
        <v>0.070000000000000007</v>
      </c>
      <c r="G92" s="57">
        <v>1.2</v>
      </c>
      <c r="H92" s="57">
        <v>-0.83999999999999997</v>
      </c>
      <c r="I92" s="58"/>
      <c r="J92" s="59"/>
      <c r="K92" s="58">
        <v>533.00999999999999</v>
      </c>
      <c r="L92" s="59"/>
      <c r="M92" s="58">
        <v>-447.73000000000002</v>
      </c>
      <c r="CE92">
        <v>1</v>
      </c>
    </row>
    <row r="93" ht="28.5">
      <c r="A93" s="55"/>
      <c r="B93" s="55"/>
      <c r="C93" s="55" t="s">
        <v>67</v>
      </c>
      <c r="D93" s="55" t="s">
        <v>68</v>
      </c>
      <c r="E93" s="56" t="s">
        <v>64</v>
      </c>
      <c r="F93" s="57">
        <v>0.01</v>
      </c>
      <c r="G93" s="57">
        <v>1.2</v>
      </c>
      <c r="H93" s="57">
        <v>-0.12</v>
      </c>
      <c r="I93" s="58"/>
      <c r="J93" s="59"/>
      <c r="K93" s="58">
        <v>640.84000000000003</v>
      </c>
      <c r="L93" s="59"/>
      <c r="M93" s="58">
        <v>-76.900000000000006</v>
      </c>
    </row>
    <row r="94" ht="28.5">
      <c r="A94" s="55"/>
      <c r="B94" s="55"/>
      <c r="C94" s="55" t="s">
        <v>65</v>
      </c>
      <c r="D94" s="63" t="s">
        <v>66</v>
      </c>
      <c r="E94" s="64" t="s">
        <v>57</v>
      </c>
      <c r="F94" s="65">
        <v>0.01</v>
      </c>
      <c r="G94" s="65">
        <v>1.2</v>
      </c>
      <c r="H94" s="65">
        <v>-0.12</v>
      </c>
      <c r="I94" s="66"/>
      <c r="J94" s="67"/>
      <c r="K94" s="66">
        <v>533.00999999999999</v>
      </c>
      <c r="L94" s="67"/>
      <c r="M94" s="66">
        <v>-63.960000000000001</v>
      </c>
      <c r="CE94">
        <v>1</v>
      </c>
    </row>
    <row r="95" ht="15">
      <c r="A95" s="55"/>
      <c r="B95" s="55"/>
      <c r="C95" s="55"/>
      <c r="D95" s="68" t="s">
        <v>69</v>
      </c>
      <c r="E95" s="56"/>
      <c r="F95" s="57"/>
      <c r="G95" s="57"/>
      <c r="H95" s="57"/>
      <c r="I95" s="58"/>
      <c r="J95" s="59"/>
      <c r="K95" s="58"/>
      <c r="L95" s="59"/>
      <c r="M95" s="58">
        <v>-1834.3</v>
      </c>
    </row>
    <row r="96" ht="14.25">
      <c r="A96" s="55"/>
      <c r="B96" s="55"/>
      <c r="C96" s="55"/>
      <c r="D96" s="55" t="s">
        <v>70</v>
      </c>
      <c r="E96" s="56"/>
      <c r="F96" s="57"/>
      <c r="G96" s="57"/>
      <c r="H96" s="57"/>
      <c r="I96" s="58"/>
      <c r="J96" s="59"/>
      <c r="K96" s="58"/>
      <c r="L96" s="59"/>
      <c r="M96" s="58">
        <v>-1335.0799999999999</v>
      </c>
    </row>
    <row r="97" ht="14.25">
      <c r="A97" s="55"/>
      <c r="B97" s="55"/>
      <c r="C97" s="55" t="s">
        <v>71</v>
      </c>
      <c r="D97" s="55" t="s">
        <v>72</v>
      </c>
      <c r="E97" s="56" t="s">
        <v>73</v>
      </c>
      <c r="F97" s="57">
        <v>103</v>
      </c>
      <c r="G97" s="57"/>
      <c r="H97" s="57">
        <v>103</v>
      </c>
      <c r="I97" s="58"/>
      <c r="J97" s="59"/>
      <c r="K97" s="58"/>
      <c r="L97" s="59"/>
      <c r="M97" s="58">
        <v>-1375.1300000000001</v>
      </c>
    </row>
    <row r="98" ht="14.25">
      <c r="A98" s="63"/>
      <c r="B98" s="63"/>
      <c r="C98" s="63" t="s">
        <v>74</v>
      </c>
      <c r="D98" s="63" t="s">
        <v>75</v>
      </c>
      <c r="E98" s="64" t="s">
        <v>73</v>
      </c>
      <c r="F98" s="65">
        <v>60</v>
      </c>
      <c r="G98" s="65"/>
      <c r="H98" s="65">
        <v>60</v>
      </c>
      <c r="I98" s="66"/>
      <c r="J98" s="67"/>
      <c r="K98" s="66"/>
      <c r="L98" s="67"/>
      <c r="M98" s="66">
        <v>-801.04999999999995</v>
      </c>
    </row>
    <row r="99" ht="15">
      <c r="D99" s="69" t="s">
        <v>76</v>
      </c>
      <c r="E99" s="69"/>
      <c r="F99" s="69"/>
      <c r="G99" s="69"/>
      <c r="H99" s="69"/>
      <c r="I99" s="69"/>
      <c r="J99" s="70">
        <v>401.048</v>
      </c>
      <c r="K99" s="70"/>
      <c r="L99" s="70">
        <v>-4010.48</v>
      </c>
      <c r="M99" s="70"/>
      <c r="AD99">
        <v>-15691.639999999999</v>
      </c>
      <c r="AE99">
        <v>-9140.7600000000002</v>
      </c>
      <c r="AN99" s="71">
        <v>-4010.48</v>
      </c>
      <c r="AO99" s="71">
        <v>-499.22000000000003</v>
      </c>
      <c r="AQ99" t="s">
        <v>77</v>
      </c>
      <c r="AR99" s="71">
        <v>-823.38999999999999</v>
      </c>
      <c r="AT99" s="71">
        <v>-511.69</v>
      </c>
      <c r="AV99" t="s">
        <v>77</v>
      </c>
      <c r="AW99">
        <v>0</v>
      </c>
      <c r="AZ99">
        <v>-1375.1300000000001</v>
      </c>
      <c r="BA99">
        <v>-801.04999999999995</v>
      </c>
      <c r="CD99">
        <v>1</v>
      </c>
    </row>
    <row r="100" ht="28.5">
      <c r="A100" s="54" t="s">
        <v>86</v>
      </c>
      <c r="B100" s="54" t="s">
        <v>86</v>
      </c>
      <c r="C100" s="55" t="s">
        <v>53</v>
      </c>
      <c r="D100" s="55" t="s">
        <v>87</v>
      </c>
      <c r="E100" s="56" t="s">
        <v>55</v>
      </c>
      <c r="F100" s="57">
        <v>1</v>
      </c>
      <c r="G100" s="57"/>
      <c r="H100" s="57">
        <v>1</v>
      </c>
      <c r="I100" s="58"/>
      <c r="J100" s="59"/>
      <c r="K100" s="58"/>
      <c r="L100" s="59"/>
      <c r="M100" s="58"/>
    </row>
    <row r="101" ht="15">
      <c r="A101" s="60"/>
      <c r="B101" s="60"/>
      <c r="C101" s="57">
        <v>1</v>
      </c>
      <c r="D101" s="60" t="s">
        <v>56</v>
      </c>
      <c r="E101" s="56" t="s">
        <v>57</v>
      </c>
      <c r="F101" s="61"/>
      <c r="G101" s="57"/>
      <c r="H101" s="57">
        <v>1.27</v>
      </c>
      <c r="I101" s="57"/>
      <c r="J101" s="57"/>
      <c r="K101" s="57"/>
      <c r="L101" s="57"/>
      <c r="M101" s="62">
        <v>591.04999999999995</v>
      </c>
    </row>
    <row r="102" ht="14.25">
      <c r="A102" s="55"/>
      <c r="B102" s="55"/>
      <c r="C102" s="55" t="s">
        <v>58</v>
      </c>
      <c r="D102" s="55" t="s">
        <v>59</v>
      </c>
      <c r="E102" s="56" t="s">
        <v>57</v>
      </c>
      <c r="F102" s="57">
        <v>1.27</v>
      </c>
      <c r="G102" s="57"/>
      <c r="H102" s="57">
        <v>1.27</v>
      </c>
      <c r="I102" s="58"/>
      <c r="J102" s="59"/>
      <c r="K102" s="58">
        <v>465.38999999999999</v>
      </c>
      <c r="L102" s="59"/>
      <c r="M102" s="58">
        <v>591.04999999999995</v>
      </c>
    </row>
    <row r="103" ht="15">
      <c r="A103" s="60"/>
      <c r="B103" s="60"/>
      <c r="C103" s="57">
        <v>2</v>
      </c>
      <c r="D103" s="60" t="s">
        <v>60</v>
      </c>
      <c r="E103" s="56"/>
      <c r="F103" s="61"/>
      <c r="G103" s="57"/>
      <c r="H103" s="57"/>
      <c r="I103" s="57"/>
      <c r="J103" s="57"/>
      <c r="K103" s="57"/>
      <c r="L103" s="57"/>
      <c r="M103" s="62">
        <v>214.41999999999999</v>
      </c>
    </row>
    <row r="104" ht="15">
      <c r="A104" s="60"/>
      <c r="B104" s="60"/>
      <c r="C104" s="57"/>
      <c r="D104" s="60" t="s">
        <v>61</v>
      </c>
      <c r="E104" s="56" t="s">
        <v>57</v>
      </c>
      <c r="F104" s="61"/>
      <c r="G104" s="57"/>
      <c r="H104" s="57">
        <v>0.40999999999999998</v>
      </c>
      <c r="I104" s="57"/>
      <c r="J104" s="57"/>
      <c r="K104" s="57"/>
      <c r="L104" s="57"/>
      <c r="M104" s="62">
        <v>218.53</v>
      </c>
      <c r="CE104">
        <v>1</v>
      </c>
    </row>
    <row r="105" ht="28.5">
      <c r="A105" s="55"/>
      <c r="B105" s="55"/>
      <c r="C105" s="55" t="s">
        <v>62</v>
      </c>
      <c r="D105" s="55" t="s">
        <v>63</v>
      </c>
      <c r="E105" s="56" t="s">
        <v>64</v>
      </c>
      <c r="F105" s="57">
        <v>0.34999999999999998</v>
      </c>
      <c r="G105" s="57"/>
      <c r="H105" s="57">
        <v>0.34999999999999998</v>
      </c>
      <c r="I105" s="58">
        <v>346.73000000000002</v>
      </c>
      <c r="J105" s="59">
        <v>1.45</v>
      </c>
      <c r="K105" s="58">
        <v>502.75999999999999</v>
      </c>
      <c r="L105" s="59"/>
      <c r="M105" s="58">
        <v>175.97</v>
      </c>
    </row>
    <row r="106" ht="28.5">
      <c r="A106" s="55"/>
      <c r="B106" s="55"/>
      <c r="C106" s="55" t="s">
        <v>65</v>
      </c>
      <c r="D106" s="55" t="s">
        <v>66</v>
      </c>
      <c r="E106" s="56" t="s">
        <v>57</v>
      </c>
      <c r="F106" s="57">
        <v>0.34999999999999998</v>
      </c>
      <c r="G106" s="57"/>
      <c r="H106" s="57">
        <v>0.34999999999999998</v>
      </c>
      <c r="I106" s="58"/>
      <c r="J106" s="59"/>
      <c r="K106" s="58">
        <v>533.00999999999999</v>
      </c>
      <c r="L106" s="59"/>
      <c r="M106" s="58">
        <v>186.55000000000001</v>
      </c>
      <c r="CE106">
        <v>1</v>
      </c>
    </row>
    <row r="107" ht="28.5">
      <c r="A107" s="55"/>
      <c r="B107" s="55"/>
      <c r="C107" s="55" t="s">
        <v>67</v>
      </c>
      <c r="D107" s="55" t="s">
        <v>68</v>
      </c>
      <c r="E107" s="56" t="s">
        <v>64</v>
      </c>
      <c r="F107" s="57">
        <v>0.059999999999999998</v>
      </c>
      <c r="G107" s="57"/>
      <c r="H107" s="57">
        <v>0.059999999999999998</v>
      </c>
      <c r="I107" s="58"/>
      <c r="J107" s="59"/>
      <c r="K107" s="58">
        <v>640.84000000000003</v>
      </c>
      <c r="L107" s="59"/>
      <c r="M107" s="58">
        <v>38.450000000000003</v>
      </c>
    </row>
    <row r="108" ht="28.5">
      <c r="A108" s="55"/>
      <c r="B108" s="55"/>
      <c r="C108" s="55" t="s">
        <v>65</v>
      </c>
      <c r="D108" s="63" t="s">
        <v>66</v>
      </c>
      <c r="E108" s="64" t="s">
        <v>57</v>
      </c>
      <c r="F108" s="65">
        <v>0.059999999999999998</v>
      </c>
      <c r="G108" s="65"/>
      <c r="H108" s="65">
        <v>0.059999999999999998</v>
      </c>
      <c r="I108" s="66"/>
      <c r="J108" s="67"/>
      <c r="K108" s="66">
        <v>533.00999999999999</v>
      </c>
      <c r="L108" s="67"/>
      <c r="M108" s="66">
        <v>31.98</v>
      </c>
      <c r="CE108">
        <v>1</v>
      </c>
    </row>
    <row r="109" ht="15">
      <c r="A109" s="55"/>
      <c r="B109" s="55"/>
      <c r="C109" s="55"/>
      <c r="D109" s="68" t="s">
        <v>69</v>
      </c>
      <c r="E109" s="56"/>
      <c r="F109" s="57"/>
      <c r="G109" s="57"/>
      <c r="H109" s="57"/>
      <c r="I109" s="58"/>
      <c r="J109" s="59"/>
      <c r="K109" s="58"/>
      <c r="L109" s="59"/>
      <c r="M109" s="58">
        <v>1024</v>
      </c>
    </row>
    <row r="110" ht="14.25">
      <c r="A110" s="55"/>
      <c r="B110" s="55"/>
      <c r="C110" s="55"/>
      <c r="D110" s="55" t="s">
        <v>70</v>
      </c>
      <c r="E110" s="56"/>
      <c r="F110" s="57"/>
      <c r="G110" s="57"/>
      <c r="H110" s="57"/>
      <c r="I110" s="58"/>
      <c r="J110" s="59"/>
      <c r="K110" s="58"/>
      <c r="L110" s="59"/>
      <c r="M110" s="58">
        <v>809.58000000000004</v>
      </c>
    </row>
    <row r="111" ht="14.25">
      <c r="A111" s="55"/>
      <c r="B111" s="55"/>
      <c r="C111" s="55" t="s">
        <v>71</v>
      </c>
      <c r="D111" s="55" t="s">
        <v>72</v>
      </c>
      <c r="E111" s="56" t="s">
        <v>73</v>
      </c>
      <c r="F111" s="57">
        <v>103</v>
      </c>
      <c r="G111" s="57"/>
      <c r="H111" s="57">
        <v>103</v>
      </c>
      <c r="I111" s="58"/>
      <c r="J111" s="59"/>
      <c r="K111" s="58"/>
      <c r="L111" s="59"/>
      <c r="M111" s="58">
        <v>833.87</v>
      </c>
    </row>
    <row r="112" ht="14.25">
      <c r="A112" s="63"/>
      <c r="B112" s="63"/>
      <c r="C112" s="63" t="s">
        <v>74</v>
      </c>
      <c r="D112" s="63" t="s">
        <v>75</v>
      </c>
      <c r="E112" s="64" t="s">
        <v>73</v>
      </c>
      <c r="F112" s="65">
        <v>60</v>
      </c>
      <c r="G112" s="65"/>
      <c r="H112" s="65">
        <v>60</v>
      </c>
      <c r="I112" s="66"/>
      <c r="J112" s="67"/>
      <c r="K112" s="66"/>
      <c r="L112" s="67"/>
      <c r="M112" s="66">
        <v>485.75</v>
      </c>
    </row>
    <row r="113" ht="15">
      <c r="D113" s="69" t="s">
        <v>76</v>
      </c>
      <c r="E113" s="69"/>
      <c r="F113" s="69"/>
      <c r="G113" s="69"/>
      <c r="H113" s="69"/>
      <c r="I113" s="69"/>
      <c r="J113" s="70">
        <v>2343.6199999999999</v>
      </c>
      <c r="K113" s="70"/>
      <c r="L113" s="70">
        <v>2343.6199999999999</v>
      </c>
      <c r="M113" s="70"/>
      <c r="AD113">
        <v>1577.3499999999999</v>
      </c>
      <c r="AE113">
        <v>918.85000000000002</v>
      </c>
      <c r="AN113" s="71">
        <v>2343.6199999999999</v>
      </c>
      <c r="AO113" s="71">
        <v>214.41999999999999</v>
      </c>
      <c r="AQ113" t="s">
        <v>77</v>
      </c>
      <c r="AR113" s="71">
        <v>591.04999999999995</v>
      </c>
      <c r="AT113" s="71">
        <v>218.53</v>
      </c>
      <c r="AV113" t="s">
        <v>77</v>
      </c>
      <c r="AW113">
        <v>0</v>
      </c>
      <c r="AZ113">
        <v>833.87</v>
      </c>
      <c r="BA113">
        <v>485.75</v>
      </c>
      <c r="CD113">
        <v>1</v>
      </c>
    </row>
    <row r="114" ht="28.5">
      <c r="A114" s="54" t="s">
        <v>88</v>
      </c>
      <c r="B114" s="54" t="s">
        <v>88</v>
      </c>
      <c r="C114" s="55" t="s">
        <v>79</v>
      </c>
      <c r="D114" s="55" t="s">
        <v>80</v>
      </c>
      <c r="E114" s="56" t="s">
        <v>55</v>
      </c>
      <c r="F114" s="57">
        <v>1</v>
      </c>
      <c r="G114" s="57"/>
      <c r="H114" s="57">
        <v>1</v>
      </c>
      <c r="I114" s="58"/>
      <c r="J114" s="59"/>
      <c r="K114" s="58"/>
      <c r="L114" s="59"/>
      <c r="M114" s="58"/>
    </row>
    <row r="115" ht="15">
      <c r="A115" s="60"/>
      <c r="B115" s="60"/>
      <c r="C115" s="57">
        <v>1</v>
      </c>
      <c r="D115" s="60" t="s">
        <v>56</v>
      </c>
      <c r="E115" s="56" t="s">
        <v>57</v>
      </c>
      <c r="F115" s="61"/>
      <c r="G115" s="57"/>
      <c r="H115" s="57">
        <v>0.14999999999999999</v>
      </c>
      <c r="I115" s="57"/>
      <c r="J115" s="57"/>
      <c r="K115" s="57"/>
      <c r="L115" s="57"/>
      <c r="M115" s="62">
        <v>68.620000000000005</v>
      </c>
    </row>
    <row r="116" ht="14.25">
      <c r="A116" s="55"/>
      <c r="B116" s="55"/>
      <c r="C116" s="55" t="s">
        <v>81</v>
      </c>
      <c r="D116" s="55" t="s">
        <v>82</v>
      </c>
      <c r="E116" s="56" t="s">
        <v>57</v>
      </c>
      <c r="F116" s="57">
        <v>0.14999999999999999</v>
      </c>
      <c r="G116" s="57"/>
      <c r="H116" s="57">
        <v>0.14999999999999999</v>
      </c>
      <c r="I116" s="58"/>
      <c r="J116" s="59"/>
      <c r="K116" s="58">
        <v>457.44</v>
      </c>
      <c r="L116" s="59"/>
      <c r="M116" s="58">
        <v>68.620000000000005</v>
      </c>
    </row>
    <row r="117" ht="15">
      <c r="A117" s="60"/>
      <c r="B117" s="60"/>
      <c r="C117" s="57">
        <v>2</v>
      </c>
      <c r="D117" s="60" t="s">
        <v>60</v>
      </c>
      <c r="E117" s="56"/>
      <c r="F117" s="61"/>
      <c r="G117" s="57"/>
      <c r="H117" s="57"/>
      <c r="I117" s="57"/>
      <c r="J117" s="57"/>
      <c r="K117" s="57"/>
      <c r="L117" s="57"/>
      <c r="M117" s="62">
        <v>41.600000000000001</v>
      </c>
    </row>
    <row r="118" ht="15">
      <c r="A118" s="60"/>
      <c r="B118" s="60"/>
      <c r="C118" s="57"/>
      <c r="D118" s="60" t="s">
        <v>61</v>
      </c>
      <c r="E118" s="56" t="s">
        <v>57</v>
      </c>
      <c r="F118" s="61"/>
      <c r="G118" s="57"/>
      <c r="H118" s="57">
        <v>0.080000000000000002</v>
      </c>
      <c r="I118" s="57"/>
      <c r="J118" s="57"/>
      <c r="K118" s="57"/>
      <c r="L118" s="57"/>
      <c r="M118" s="62">
        <v>42.640000000000001</v>
      </c>
      <c r="CE118">
        <v>1</v>
      </c>
    </row>
    <row r="119" ht="28.5">
      <c r="A119" s="55"/>
      <c r="B119" s="55"/>
      <c r="C119" s="55" t="s">
        <v>62</v>
      </c>
      <c r="D119" s="55" t="s">
        <v>63</v>
      </c>
      <c r="E119" s="56" t="s">
        <v>64</v>
      </c>
      <c r="F119" s="57">
        <v>0.070000000000000007</v>
      </c>
      <c r="G119" s="57"/>
      <c r="H119" s="57">
        <v>0.070000000000000007</v>
      </c>
      <c r="I119" s="58">
        <v>346.73000000000002</v>
      </c>
      <c r="J119" s="59">
        <v>1.45</v>
      </c>
      <c r="K119" s="58">
        <v>502.75999999999999</v>
      </c>
      <c r="L119" s="59"/>
      <c r="M119" s="58">
        <v>35.189999999999998</v>
      </c>
    </row>
    <row r="120" ht="28.5">
      <c r="A120" s="55"/>
      <c r="B120" s="55"/>
      <c r="C120" s="55" t="s">
        <v>65</v>
      </c>
      <c r="D120" s="55" t="s">
        <v>66</v>
      </c>
      <c r="E120" s="56" t="s">
        <v>57</v>
      </c>
      <c r="F120" s="57">
        <v>0.070000000000000007</v>
      </c>
      <c r="G120" s="57"/>
      <c r="H120" s="57">
        <v>0.070000000000000007</v>
      </c>
      <c r="I120" s="58"/>
      <c r="J120" s="59"/>
      <c r="K120" s="58">
        <v>533.00999999999999</v>
      </c>
      <c r="L120" s="59"/>
      <c r="M120" s="58">
        <v>37.310000000000002</v>
      </c>
      <c r="CE120">
        <v>1</v>
      </c>
    </row>
    <row r="121" ht="28.5">
      <c r="A121" s="55"/>
      <c r="B121" s="55"/>
      <c r="C121" s="55" t="s">
        <v>67</v>
      </c>
      <c r="D121" s="55" t="s">
        <v>68</v>
      </c>
      <c r="E121" s="56" t="s">
        <v>64</v>
      </c>
      <c r="F121" s="57">
        <v>0.01</v>
      </c>
      <c r="G121" s="57"/>
      <c r="H121" s="57">
        <v>0.01</v>
      </c>
      <c r="I121" s="58"/>
      <c r="J121" s="59"/>
      <c r="K121" s="58">
        <v>640.84000000000003</v>
      </c>
      <c r="L121" s="59"/>
      <c r="M121" s="58">
        <v>6.4100000000000001</v>
      </c>
    </row>
    <row r="122" ht="28.5">
      <c r="A122" s="55"/>
      <c r="B122" s="55"/>
      <c r="C122" s="55" t="s">
        <v>65</v>
      </c>
      <c r="D122" s="63" t="s">
        <v>66</v>
      </c>
      <c r="E122" s="64" t="s">
        <v>57</v>
      </c>
      <c r="F122" s="65">
        <v>0.01</v>
      </c>
      <c r="G122" s="65"/>
      <c r="H122" s="65">
        <v>0.01</v>
      </c>
      <c r="I122" s="66"/>
      <c r="J122" s="67"/>
      <c r="K122" s="66">
        <v>533.00999999999999</v>
      </c>
      <c r="L122" s="67"/>
      <c r="M122" s="66">
        <v>5.3300000000000001</v>
      </c>
      <c r="CE122">
        <v>1</v>
      </c>
    </row>
    <row r="123" ht="15">
      <c r="A123" s="55"/>
      <c r="B123" s="55"/>
      <c r="C123" s="55"/>
      <c r="D123" s="68" t="s">
        <v>69</v>
      </c>
      <c r="E123" s="56"/>
      <c r="F123" s="57"/>
      <c r="G123" s="57"/>
      <c r="H123" s="57"/>
      <c r="I123" s="58"/>
      <c r="J123" s="59"/>
      <c r="K123" s="58"/>
      <c r="L123" s="59"/>
      <c r="M123" s="58">
        <v>152.86000000000001</v>
      </c>
    </row>
    <row r="124" ht="14.25">
      <c r="A124" s="55"/>
      <c r="B124" s="55"/>
      <c r="C124" s="55"/>
      <c r="D124" s="55" t="s">
        <v>70</v>
      </c>
      <c r="E124" s="56"/>
      <c r="F124" s="57"/>
      <c r="G124" s="57"/>
      <c r="H124" s="57"/>
      <c r="I124" s="58"/>
      <c r="J124" s="59"/>
      <c r="K124" s="58"/>
      <c r="L124" s="59"/>
      <c r="M124" s="58">
        <v>111.26000000000001</v>
      </c>
    </row>
    <row r="125" ht="14.25">
      <c r="A125" s="55"/>
      <c r="B125" s="55"/>
      <c r="C125" s="55" t="s">
        <v>71</v>
      </c>
      <c r="D125" s="55" t="s">
        <v>72</v>
      </c>
      <c r="E125" s="56" t="s">
        <v>73</v>
      </c>
      <c r="F125" s="57">
        <v>103</v>
      </c>
      <c r="G125" s="57"/>
      <c r="H125" s="57">
        <v>103</v>
      </c>
      <c r="I125" s="58"/>
      <c r="J125" s="59"/>
      <c r="K125" s="58"/>
      <c r="L125" s="59"/>
      <c r="M125" s="58">
        <v>114.59999999999999</v>
      </c>
    </row>
    <row r="126" ht="14.25">
      <c r="A126" s="63"/>
      <c r="B126" s="63"/>
      <c r="C126" s="63" t="s">
        <v>74</v>
      </c>
      <c r="D126" s="63" t="s">
        <v>75</v>
      </c>
      <c r="E126" s="64" t="s">
        <v>73</v>
      </c>
      <c r="F126" s="65">
        <v>60</v>
      </c>
      <c r="G126" s="65"/>
      <c r="H126" s="65">
        <v>60</v>
      </c>
      <c r="I126" s="66"/>
      <c r="J126" s="67"/>
      <c r="K126" s="66"/>
      <c r="L126" s="67"/>
      <c r="M126" s="66">
        <v>66.760000000000005</v>
      </c>
    </row>
    <row r="127" ht="15">
      <c r="D127" s="69" t="s">
        <v>76</v>
      </c>
      <c r="E127" s="69"/>
      <c r="F127" s="69"/>
      <c r="G127" s="69"/>
      <c r="H127" s="69"/>
      <c r="I127" s="69"/>
      <c r="J127" s="70">
        <v>334.22000000000003</v>
      </c>
      <c r="K127" s="70"/>
      <c r="L127" s="70">
        <v>334.22000000000003</v>
      </c>
      <c r="M127" s="70"/>
      <c r="AD127">
        <v>1569.1600000000001</v>
      </c>
      <c r="AE127">
        <v>914.08000000000004</v>
      </c>
      <c r="AN127" s="71">
        <v>334.22000000000003</v>
      </c>
      <c r="AO127" s="71">
        <v>41.600000000000001</v>
      </c>
      <c r="AQ127" t="s">
        <v>77</v>
      </c>
      <c r="AR127" s="71">
        <v>68.620000000000005</v>
      </c>
      <c r="AT127" s="71">
        <v>42.640000000000001</v>
      </c>
      <c r="AV127" t="s">
        <v>77</v>
      </c>
      <c r="AW127">
        <v>0</v>
      </c>
      <c r="AZ127">
        <v>114.59999999999999</v>
      </c>
      <c r="BA127">
        <v>66.760000000000005</v>
      </c>
      <c r="CD127">
        <v>1</v>
      </c>
    </row>
    <row r="128" ht="28.5">
      <c r="A128" s="54" t="s">
        <v>89</v>
      </c>
      <c r="B128" s="54" t="s">
        <v>89</v>
      </c>
      <c r="C128" s="55" t="s">
        <v>53</v>
      </c>
      <c r="D128" s="55" t="s">
        <v>87</v>
      </c>
      <c r="E128" s="56" t="s">
        <v>55</v>
      </c>
      <c r="F128" s="57">
        <v>3</v>
      </c>
      <c r="G128" s="57"/>
      <c r="H128" s="57">
        <v>3</v>
      </c>
      <c r="I128" s="58"/>
      <c r="J128" s="59"/>
      <c r="K128" s="58"/>
      <c r="L128" s="59"/>
      <c r="M128" s="58"/>
    </row>
    <row r="129">
      <c r="D129" s="72" t="s">
        <v>84</v>
      </c>
      <c r="E129" s="72"/>
      <c r="F129" s="72"/>
      <c r="G129" s="72"/>
      <c r="H129" s="72"/>
      <c r="I129" s="72"/>
      <c r="J129" s="72"/>
      <c r="K129" s="72"/>
      <c r="L129" s="72"/>
      <c r="M129" s="72"/>
    </row>
    <row r="130" ht="15">
      <c r="A130" s="60"/>
      <c r="B130" s="60"/>
      <c r="C130" s="57">
        <v>1</v>
      </c>
      <c r="D130" s="60" t="s">
        <v>56</v>
      </c>
      <c r="E130" s="56" t="s">
        <v>57</v>
      </c>
      <c r="F130" s="61"/>
      <c r="G130" s="57"/>
      <c r="H130" s="57">
        <v>4.5720000000000001</v>
      </c>
      <c r="I130" s="57"/>
      <c r="J130" s="57"/>
      <c r="K130" s="57"/>
      <c r="L130" s="57"/>
      <c r="M130" s="62">
        <v>2127.7600000000002</v>
      </c>
    </row>
    <row r="131" ht="14.25">
      <c r="A131" s="55"/>
      <c r="B131" s="55"/>
      <c r="C131" s="55" t="s">
        <v>58</v>
      </c>
      <c r="D131" s="55" t="s">
        <v>59</v>
      </c>
      <c r="E131" s="56" t="s">
        <v>57</v>
      </c>
      <c r="F131" s="57">
        <v>1.27</v>
      </c>
      <c r="G131" s="57">
        <v>1.2</v>
      </c>
      <c r="H131" s="57">
        <v>4.5720000000000001</v>
      </c>
      <c r="I131" s="58"/>
      <c r="J131" s="59"/>
      <c r="K131" s="58">
        <v>465.38999999999999</v>
      </c>
      <c r="L131" s="59"/>
      <c r="M131" s="58">
        <v>2127.7600000000002</v>
      </c>
    </row>
    <row r="132" ht="15">
      <c r="A132" s="60"/>
      <c r="B132" s="60"/>
      <c r="C132" s="57">
        <v>2</v>
      </c>
      <c r="D132" s="60" t="s">
        <v>60</v>
      </c>
      <c r="E132" s="56"/>
      <c r="F132" s="61"/>
      <c r="G132" s="57"/>
      <c r="H132" s="57"/>
      <c r="I132" s="57"/>
      <c r="J132" s="57"/>
      <c r="K132" s="57"/>
      <c r="L132" s="57"/>
      <c r="M132" s="62">
        <v>771.89999999999998</v>
      </c>
    </row>
    <row r="133" ht="15">
      <c r="A133" s="60"/>
      <c r="B133" s="60"/>
      <c r="C133" s="57"/>
      <c r="D133" s="60" t="s">
        <v>61</v>
      </c>
      <c r="E133" s="56" t="s">
        <v>57</v>
      </c>
      <c r="F133" s="61"/>
      <c r="G133" s="57"/>
      <c r="H133" s="57">
        <v>1.476</v>
      </c>
      <c r="I133" s="57"/>
      <c r="J133" s="57"/>
      <c r="K133" s="57"/>
      <c r="L133" s="57"/>
      <c r="M133" s="62">
        <v>786.72000000000003</v>
      </c>
      <c r="CE133">
        <v>1</v>
      </c>
    </row>
    <row r="134" ht="28.5">
      <c r="A134" s="55"/>
      <c r="B134" s="55"/>
      <c r="C134" s="55" t="s">
        <v>62</v>
      </c>
      <c r="D134" s="55" t="s">
        <v>63</v>
      </c>
      <c r="E134" s="56" t="s">
        <v>64</v>
      </c>
      <c r="F134" s="57">
        <v>0.34999999999999998</v>
      </c>
      <c r="G134" s="57">
        <v>1.2</v>
      </c>
      <c r="H134" s="57">
        <v>1.26</v>
      </c>
      <c r="I134" s="58">
        <v>346.73000000000002</v>
      </c>
      <c r="J134" s="59">
        <v>1.45</v>
      </c>
      <c r="K134" s="58">
        <v>502.75999999999999</v>
      </c>
      <c r="L134" s="59"/>
      <c r="M134" s="58">
        <v>633.48000000000002</v>
      </c>
    </row>
    <row r="135" ht="28.5">
      <c r="A135" s="55"/>
      <c r="B135" s="55"/>
      <c r="C135" s="55" t="s">
        <v>65</v>
      </c>
      <c r="D135" s="55" t="s">
        <v>66</v>
      </c>
      <c r="E135" s="56" t="s">
        <v>57</v>
      </c>
      <c r="F135" s="57">
        <v>0.34999999999999998</v>
      </c>
      <c r="G135" s="57">
        <v>1.2</v>
      </c>
      <c r="H135" s="57">
        <v>1.26</v>
      </c>
      <c r="I135" s="58"/>
      <c r="J135" s="59"/>
      <c r="K135" s="58">
        <v>533.00999999999999</v>
      </c>
      <c r="L135" s="59"/>
      <c r="M135" s="58">
        <v>671.59000000000003</v>
      </c>
      <c r="CE135">
        <v>1</v>
      </c>
    </row>
    <row r="136" ht="28.5">
      <c r="A136" s="55"/>
      <c r="B136" s="55"/>
      <c r="C136" s="55" t="s">
        <v>67</v>
      </c>
      <c r="D136" s="55" t="s">
        <v>68</v>
      </c>
      <c r="E136" s="56" t="s">
        <v>64</v>
      </c>
      <c r="F136" s="57">
        <v>0.059999999999999998</v>
      </c>
      <c r="G136" s="57">
        <v>1.2</v>
      </c>
      <c r="H136" s="57">
        <v>0.216</v>
      </c>
      <c r="I136" s="58"/>
      <c r="J136" s="59"/>
      <c r="K136" s="58">
        <v>640.84000000000003</v>
      </c>
      <c r="L136" s="59"/>
      <c r="M136" s="58">
        <v>138.41999999999999</v>
      </c>
    </row>
    <row r="137" ht="28.5">
      <c r="A137" s="55"/>
      <c r="B137" s="55"/>
      <c r="C137" s="55" t="s">
        <v>65</v>
      </c>
      <c r="D137" s="63" t="s">
        <v>66</v>
      </c>
      <c r="E137" s="64" t="s">
        <v>57</v>
      </c>
      <c r="F137" s="65">
        <v>0.059999999999999998</v>
      </c>
      <c r="G137" s="65">
        <v>1.2</v>
      </c>
      <c r="H137" s="65">
        <v>0.216</v>
      </c>
      <c r="I137" s="66"/>
      <c r="J137" s="67"/>
      <c r="K137" s="66">
        <v>533.00999999999999</v>
      </c>
      <c r="L137" s="67"/>
      <c r="M137" s="66">
        <v>115.13</v>
      </c>
      <c r="CE137">
        <v>1</v>
      </c>
    </row>
    <row r="138" ht="15">
      <c r="A138" s="55"/>
      <c r="B138" s="55"/>
      <c r="C138" s="55"/>
      <c r="D138" s="68" t="s">
        <v>69</v>
      </c>
      <c r="E138" s="56"/>
      <c r="F138" s="57"/>
      <c r="G138" s="57"/>
      <c r="H138" s="57"/>
      <c r="I138" s="58"/>
      <c r="J138" s="59"/>
      <c r="K138" s="58"/>
      <c r="L138" s="59"/>
      <c r="M138" s="58">
        <v>3686.3800000000001</v>
      </c>
    </row>
    <row r="139" ht="14.25">
      <c r="A139" s="55"/>
      <c r="B139" s="55"/>
      <c r="C139" s="55"/>
      <c r="D139" s="55" t="s">
        <v>70</v>
      </c>
      <c r="E139" s="56"/>
      <c r="F139" s="57"/>
      <c r="G139" s="57"/>
      <c r="H139" s="57"/>
      <c r="I139" s="58"/>
      <c r="J139" s="59"/>
      <c r="K139" s="58"/>
      <c r="L139" s="59"/>
      <c r="M139" s="58">
        <v>2914.48</v>
      </c>
    </row>
    <row r="140" ht="14.25">
      <c r="A140" s="55"/>
      <c r="B140" s="55"/>
      <c r="C140" s="55" t="s">
        <v>71</v>
      </c>
      <c r="D140" s="55" t="s">
        <v>72</v>
      </c>
      <c r="E140" s="56" t="s">
        <v>73</v>
      </c>
      <c r="F140" s="57">
        <v>103</v>
      </c>
      <c r="G140" s="57"/>
      <c r="H140" s="57">
        <v>103</v>
      </c>
      <c r="I140" s="58"/>
      <c r="J140" s="59"/>
      <c r="K140" s="58"/>
      <c r="L140" s="59"/>
      <c r="M140" s="58">
        <v>3001.9099999999999</v>
      </c>
    </row>
    <row r="141" ht="14.25">
      <c r="A141" s="63"/>
      <c r="B141" s="63"/>
      <c r="C141" s="63" t="s">
        <v>74</v>
      </c>
      <c r="D141" s="63" t="s">
        <v>75</v>
      </c>
      <c r="E141" s="64" t="s">
        <v>73</v>
      </c>
      <c r="F141" s="65">
        <v>60</v>
      </c>
      <c r="G141" s="65"/>
      <c r="H141" s="65">
        <v>60</v>
      </c>
      <c r="I141" s="66"/>
      <c r="J141" s="67"/>
      <c r="K141" s="66"/>
      <c r="L141" s="67"/>
      <c r="M141" s="66">
        <v>1748.6900000000001</v>
      </c>
    </row>
    <row r="142" ht="15">
      <c r="D142" s="69" t="s">
        <v>76</v>
      </c>
      <c r="E142" s="69"/>
      <c r="F142" s="69"/>
      <c r="G142" s="69"/>
      <c r="H142" s="69"/>
      <c r="I142" s="69"/>
      <c r="J142" s="70">
        <v>2812.32666666667</v>
      </c>
      <c r="K142" s="70"/>
      <c r="L142" s="70">
        <v>8436.9799999999996</v>
      </c>
      <c r="M142" s="70"/>
      <c r="AD142">
        <v>4732.0600000000004</v>
      </c>
      <c r="AE142">
        <v>2756.54</v>
      </c>
      <c r="AN142" s="71">
        <v>8436.9799999999996</v>
      </c>
      <c r="AO142" s="71">
        <v>771.89999999999998</v>
      </c>
      <c r="AQ142" t="s">
        <v>77</v>
      </c>
      <c r="AR142" s="71">
        <v>2127.7600000000002</v>
      </c>
      <c r="AT142" s="71">
        <v>786.72000000000003</v>
      </c>
      <c r="AV142" t="s">
        <v>77</v>
      </c>
      <c r="AW142">
        <v>0</v>
      </c>
      <c r="AZ142">
        <v>3001.9099999999999</v>
      </c>
      <c r="BA142">
        <v>1748.6900000000001</v>
      </c>
      <c r="CD142">
        <v>1</v>
      </c>
    </row>
    <row r="143" ht="28.5">
      <c r="A143" s="54" t="s">
        <v>90</v>
      </c>
      <c r="B143" s="54" t="s">
        <v>90</v>
      </c>
      <c r="C143" s="55" t="s">
        <v>79</v>
      </c>
      <c r="D143" s="55" t="s">
        <v>80</v>
      </c>
      <c r="E143" s="56" t="s">
        <v>55</v>
      </c>
      <c r="F143" s="57">
        <v>3</v>
      </c>
      <c r="G143" s="57"/>
      <c r="H143" s="57">
        <v>3</v>
      </c>
      <c r="I143" s="58"/>
      <c r="J143" s="59"/>
      <c r="K143" s="58"/>
      <c r="L143" s="59"/>
      <c r="M143" s="58"/>
    </row>
    <row r="144">
      <c r="D144" s="72" t="s">
        <v>84</v>
      </c>
      <c r="E144" s="72"/>
      <c r="F144" s="72"/>
      <c r="G144" s="72"/>
      <c r="H144" s="72"/>
      <c r="I144" s="72"/>
      <c r="J144" s="72"/>
      <c r="K144" s="72"/>
      <c r="L144" s="72"/>
      <c r="M144" s="72"/>
    </row>
    <row r="145" ht="15">
      <c r="A145" s="60"/>
      <c r="B145" s="60"/>
      <c r="C145" s="57">
        <v>1</v>
      </c>
      <c r="D145" s="60" t="s">
        <v>56</v>
      </c>
      <c r="E145" s="56" t="s">
        <v>57</v>
      </c>
      <c r="F145" s="61"/>
      <c r="G145" s="57"/>
      <c r="H145" s="57">
        <v>0.54000000000000004</v>
      </c>
      <c r="I145" s="57"/>
      <c r="J145" s="57"/>
      <c r="K145" s="57"/>
      <c r="L145" s="57"/>
      <c r="M145" s="62">
        <v>247.02000000000001</v>
      </c>
    </row>
    <row r="146" ht="14.25">
      <c r="A146" s="55"/>
      <c r="B146" s="55"/>
      <c r="C146" s="55" t="s">
        <v>81</v>
      </c>
      <c r="D146" s="55" t="s">
        <v>82</v>
      </c>
      <c r="E146" s="56" t="s">
        <v>57</v>
      </c>
      <c r="F146" s="57">
        <v>0.14999999999999999</v>
      </c>
      <c r="G146" s="57">
        <v>1.2</v>
      </c>
      <c r="H146" s="57">
        <v>0.54000000000000004</v>
      </c>
      <c r="I146" s="58"/>
      <c r="J146" s="59"/>
      <c r="K146" s="58">
        <v>457.44</v>
      </c>
      <c r="L146" s="59"/>
      <c r="M146" s="58">
        <v>247.02000000000001</v>
      </c>
    </row>
    <row r="147" ht="15">
      <c r="A147" s="60"/>
      <c r="B147" s="60"/>
      <c r="C147" s="57">
        <v>2</v>
      </c>
      <c r="D147" s="60" t="s">
        <v>60</v>
      </c>
      <c r="E147" s="56"/>
      <c r="F147" s="61"/>
      <c r="G147" s="57"/>
      <c r="H147" s="57"/>
      <c r="I147" s="57"/>
      <c r="J147" s="57"/>
      <c r="K147" s="57"/>
      <c r="L147" s="57"/>
      <c r="M147" s="62">
        <v>149.77000000000001</v>
      </c>
    </row>
    <row r="148" ht="15">
      <c r="A148" s="60"/>
      <c r="B148" s="60"/>
      <c r="C148" s="57"/>
      <c r="D148" s="60" t="s">
        <v>61</v>
      </c>
      <c r="E148" s="56" t="s">
        <v>57</v>
      </c>
      <c r="F148" s="61"/>
      <c r="G148" s="57"/>
      <c r="H148" s="57">
        <v>0.28799999999999998</v>
      </c>
      <c r="I148" s="57"/>
      <c r="J148" s="57"/>
      <c r="K148" s="57"/>
      <c r="L148" s="57"/>
      <c r="M148" s="62">
        <v>153.50999999999999</v>
      </c>
      <c r="CE148">
        <v>1</v>
      </c>
    </row>
    <row r="149" ht="28.5">
      <c r="A149" s="55"/>
      <c r="B149" s="55"/>
      <c r="C149" s="55" t="s">
        <v>62</v>
      </c>
      <c r="D149" s="55" t="s">
        <v>63</v>
      </c>
      <c r="E149" s="56" t="s">
        <v>64</v>
      </c>
      <c r="F149" s="57">
        <v>0.070000000000000007</v>
      </c>
      <c r="G149" s="57">
        <v>1.2</v>
      </c>
      <c r="H149" s="57">
        <v>0.252</v>
      </c>
      <c r="I149" s="58">
        <v>346.73000000000002</v>
      </c>
      <c r="J149" s="59">
        <v>1.45</v>
      </c>
      <c r="K149" s="58">
        <v>502.75999999999999</v>
      </c>
      <c r="L149" s="59"/>
      <c r="M149" s="58">
        <v>126.7</v>
      </c>
    </row>
    <row r="150" ht="28.5">
      <c r="A150" s="55"/>
      <c r="B150" s="55"/>
      <c r="C150" s="55" t="s">
        <v>65</v>
      </c>
      <c r="D150" s="55" t="s">
        <v>66</v>
      </c>
      <c r="E150" s="56" t="s">
        <v>57</v>
      </c>
      <c r="F150" s="57">
        <v>0.070000000000000007</v>
      </c>
      <c r="G150" s="57">
        <v>1.2</v>
      </c>
      <c r="H150" s="57">
        <v>0.252</v>
      </c>
      <c r="I150" s="58"/>
      <c r="J150" s="59"/>
      <c r="K150" s="58">
        <v>533.00999999999999</v>
      </c>
      <c r="L150" s="59"/>
      <c r="M150" s="58">
        <v>134.31999999999999</v>
      </c>
      <c r="CE150">
        <v>1</v>
      </c>
    </row>
    <row r="151" ht="28.5">
      <c r="A151" s="55"/>
      <c r="B151" s="55"/>
      <c r="C151" s="55" t="s">
        <v>67</v>
      </c>
      <c r="D151" s="55" t="s">
        <v>68</v>
      </c>
      <c r="E151" s="56" t="s">
        <v>64</v>
      </c>
      <c r="F151" s="57">
        <v>0.01</v>
      </c>
      <c r="G151" s="57">
        <v>1.2</v>
      </c>
      <c r="H151" s="57">
        <v>0.035999999999999997</v>
      </c>
      <c r="I151" s="58"/>
      <c r="J151" s="59"/>
      <c r="K151" s="58">
        <v>640.84000000000003</v>
      </c>
      <c r="L151" s="59"/>
      <c r="M151" s="58">
        <v>23.07</v>
      </c>
    </row>
    <row r="152" ht="28.5">
      <c r="A152" s="55"/>
      <c r="B152" s="55"/>
      <c r="C152" s="55" t="s">
        <v>65</v>
      </c>
      <c r="D152" s="63" t="s">
        <v>66</v>
      </c>
      <c r="E152" s="64" t="s">
        <v>57</v>
      </c>
      <c r="F152" s="65">
        <v>0.01</v>
      </c>
      <c r="G152" s="65">
        <v>1.2</v>
      </c>
      <c r="H152" s="65">
        <v>0.035999999999999997</v>
      </c>
      <c r="I152" s="66"/>
      <c r="J152" s="67"/>
      <c r="K152" s="66">
        <v>533.00999999999999</v>
      </c>
      <c r="L152" s="67"/>
      <c r="M152" s="66">
        <v>19.190000000000001</v>
      </c>
      <c r="CE152">
        <v>1</v>
      </c>
    </row>
    <row r="153" ht="15">
      <c r="A153" s="55"/>
      <c r="B153" s="55"/>
      <c r="C153" s="55"/>
      <c r="D153" s="68" t="s">
        <v>69</v>
      </c>
      <c r="E153" s="56"/>
      <c r="F153" s="57"/>
      <c r="G153" s="57"/>
      <c r="H153" s="57"/>
      <c r="I153" s="58"/>
      <c r="J153" s="59"/>
      <c r="K153" s="58"/>
      <c r="L153" s="59"/>
      <c r="M153" s="58">
        <v>550.29999999999995</v>
      </c>
    </row>
    <row r="154" ht="14.25">
      <c r="A154" s="55"/>
      <c r="B154" s="55"/>
      <c r="C154" s="55"/>
      <c r="D154" s="55" t="s">
        <v>70</v>
      </c>
      <c r="E154" s="56"/>
      <c r="F154" s="57"/>
      <c r="G154" s="57"/>
      <c r="H154" s="57"/>
      <c r="I154" s="58"/>
      <c r="J154" s="59"/>
      <c r="K154" s="58"/>
      <c r="L154" s="59"/>
      <c r="M154" s="58">
        <v>400.52999999999997</v>
      </c>
    </row>
    <row r="155" ht="14.25">
      <c r="A155" s="55"/>
      <c r="B155" s="55"/>
      <c r="C155" s="55" t="s">
        <v>71</v>
      </c>
      <c r="D155" s="55" t="s">
        <v>72</v>
      </c>
      <c r="E155" s="56" t="s">
        <v>73</v>
      </c>
      <c r="F155" s="57">
        <v>103</v>
      </c>
      <c r="G155" s="57"/>
      <c r="H155" s="57">
        <v>103</v>
      </c>
      <c r="I155" s="58"/>
      <c r="J155" s="59"/>
      <c r="K155" s="58"/>
      <c r="L155" s="59"/>
      <c r="M155" s="58">
        <v>412.55000000000001</v>
      </c>
    </row>
    <row r="156" ht="14.25">
      <c r="A156" s="63"/>
      <c r="B156" s="63"/>
      <c r="C156" s="63" t="s">
        <v>74</v>
      </c>
      <c r="D156" s="63" t="s">
        <v>75</v>
      </c>
      <c r="E156" s="64" t="s">
        <v>73</v>
      </c>
      <c r="F156" s="65">
        <v>60</v>
      </c>
      <c r="G156" s="65"/>
      <c r="H156" s="65">
        <v>60</v>
      </c>
      <c r="I156" s="66"/>
      <c r="J156" s="67"/>
      <c r="K156" s="66"/>
      <c r="L156" s="67"/>
      <c r="M156" s="66">
        <v>240.31999999999999</v>
      </c>
    </row>
    <row r="157" ht="15">
      <c r="D157" s="69" t="s">
        <v>76</v>
      </c>
      <c r="E157" s="69"/>
      <c r="F157" s="69"/>
      <c r="G157" s="69"/>
      <c r="H157" s="69"/>
      <c r="I157" s="69"/>
      <c r="J157" s="70">
        <v>401.05666666666701</v>
      </c>
      <c r="K157" s="70"/>
      <c r="L157" s="70">
        <v>1203.1700000000001</v>
      </c>
      <c r="M157" s="70"/>
      <c r="AD157">
        <v>4707.4899999999998</v>
      </c>
      <c r="AE157">
        <v>2742.23</v>
      </c>
      <c r="AN157" s="71">
        <v>1203.1700000000001</v>
      </c>
      <c r="AO157" s="71">
        <v>149.77000000000001</v>
      </c>
      <c r="AQ157" t="s">
        <v>77</v>
      </c>
      <c r="AR157" s="71">
        <v>247.02000000000001</v>
      </c>
      <c r="AT157" s="71">
        <v>153.50999999999999</v>
      </c>
      <c r="AV157" t="s">
        <v>77</v>
      </c>
      <c r="AW157">
        <v>0</v>
      </c>
      <c r="AZ157">
        <v>412.55000000000001</v>
      </c>
      <c r="BA157">
        <v>240.31999999999999</v>
      </c>
      <c r="CD157">
        <v>1</v>
      </c>
    </row>
    <row r="158" ht="57">
      <c r="A158" s="54" t="s">
        <v>91</v>
      </c>
      <c r="B158" s="54" t="s">
        <v>91</v>
      </c>
      <c r="C158" s="55" t="s">
        <v>92</v>
      </c>
      <c r="D158" s="55" t="s">
        <v>93</v>
      </c>
      <c r="E158" s="56" t="s">
        <v>94</v>
      </c>
      <c r="F158" s="57">
        <v>0.041000000000000002</v>
      </c>
      <c r="G158" s="57"/>
      <c r="H158" s="57">
        <v>0.041000000000000002</v>
      </c>
      <c r="I158" s="58"/>
      <c r="J158" s="59"/>
      <c r="K158" s="58"/>
      <c r="L158" s="59"/>
      <c r="M158" s="58"/>
    </row>
    <row r="159">
      <c r="D159" s="72" t="s">
        <v>84</v>
      </c>
      <c r="E159" s="72"/>
      <c r="F159" s="72"/>
      <c r="G159" s="72"/>
      <c r="H159" s="72"/>
      <c r="I159" s="72"/>
      <c r="J159" s="72"/>
      <c r="K159" s="72"/>
      <c r="L159" s="72"/>
      <c r="M159" s="72"/>
    </row>
    <row r="160">
      <c r="D160" s="72" t="s">
        <v>95</v>
      </c>
      <c r="E160" s="72"/>
      <c r="F160" s="72"/>
      <c r="G160" s="72"/>
      <c r="H160" s="72"/>
      <c r="I160" s="72"/>
      <c r="J160" s="72"/>
      <c r="K160" s="72"/>
      <c r="L160" s="72"/>
      <c r="M160" s="72"/>
    </row>
    <row r="161" ht="63.75">
      <c r="D161" s="73" t="s">
        <v>96</v>
      </c>
      <c r="E161" s="73"/>
      <c r="F161" s="73"/>
      <c r="G161" s="73"/>
      <c r="CW161" s="74" t="s">
        <v>96</v>
      </c>
    </row>
    <row r="162" ht="15">
      <c r="A162" s="60"/>
      <c r="B162" s="60"/>
      <c r="C162" s="57">
        <v>1</v>
      </c>
      <c r="D162" s="60" t="s">
        <v>56</v>
      </c>
      <c r="E162" s="56" t="s">
        <v>57</v>
      </c>
      <c r="F162" s="61"/>
      <c r="G162" s="57"/>
      <c r="H162" s="57">
        <v>3.2759328000000001</v>
      </c>
      <c r="I162" s="57"/>
      <c r="J162" s="57"/>
      <c r="K162" s="57"/>
      <c r="L162" s="57"/>
      <c r="M162" s="62">
        <v>1709.72</v>
      </c>
    </row>
    <row r="163" ht="14.25">
      <c r="A163" s="55"/>
      <c r="B163" s="55"/>
      <c r="C163" s="55" t="s">
        <v>97</v>
      </c>
      <c r="D163" s="55" t="s">
        <v>98</v>
      </c>
      <c r="E163" s="56" t="s">
        <v>99</v>
      </c>
      <c r="F163" s="57">
        <v>0.98999999999999999</v>
      </c>
      <c r="G163" s="57">
        <v>0.83999999999999997</v>
      </c>
      <c r="H163" s="57">
        <v>0.034095599999999997</v>
      </c>
      <c r="I163" s="58"/>
      <c r="J163" s="59"/>
      <c r="K163" s="58">
        <v>433.56999999999999</v>
      </c>
      <c r="L163" s="59"/>
      <c r="M163" s="58">
        <v>14.779999999999999</v>
      </c>
    </row>
    <row r="164" ht="14.25">
      <c r="A164" s="55"/>
      <c r="B164" s="55"/>
      <c r="C164" s="55" t="s">
        <v>100</v>
      </c>
      <c r="D164" s="55" t="s">
        <v>101</v>
      </c>
      <c r="E164" s="56" t="s">
        <v>99</v>
      </c>
      <c r="F164" s="57">
        <v>47.289999999999999</v>
      </c>
      <c r="G164" s="57">
        <v>0.83999999999999997</v>
      </c>
      <c r="H164" s="57">
        <v>1.6286676</v>
      </c>
      <c r="I164" s="58"/>
      <c r="J164" s="59"/>
      <c r="K164" s="58">
        <v>473.35000000000002</v>
      </c>
      <c r="L164" s="59"/>
      <c r="M164" s="58">
        <v>770.92999999999995</v>
      </c>
    </row>
    <row r="165" ht="14.25">
      <c r="A165" s="55"/>
      <c r="B165" s="55"/>
      <c r="C165" s="55" t="s">
        <v>102</v>
      </c>
      <c r="D165" s="55" t="s">
        <v>103</v>
      </c>
      <c r="E165" s="56" t="s">
        <v>99</v>
      </c>
      <c r="F165" s="57">
        <v>23.420000000000002</v>
      </c>
      <c r="G165" s="57">
        <v>0.83999999999999997</v>
      </c>
      <c r="H165" s="57">
        <v>0.80658479999999999</v>
      </c>
      <c r="I165" s="58"/>
      <c r="J165" s="59"/>
      <c r="K165" s="58">
        <v>533.00999999999999</v>
      </c>
      <c r="L165" s="59"/>
      <c r="M165" s="58">
        <v>429.92000000000002</v>
      </c>
    </row>
    <row r="166" ht="14.25">
      <c r="A166" s="55"/>
      <c r="B166" s="55"/>
      <c r="C166" s="55" t="s">
        <v>104</v>
      </c>
      <c r="D166" s="55" t="s">
        <v>105</v>
      </c>
      <c r="E166" s="56" t="s">
        <v>99</v>
      </c>
      <c r="F166" s="57">
        <v>23.420000000000002</v>
      </c>
      <c r="G166" s="57">
        <v>0.83999999999999997</v>
      </c>
      <c r="H166" s="57">
        <v>0.80658479999999999</v>
      </c>
      <c r="I166" s="58"/>
      <c r="J166" s="59"/>
      <c r="K166" s="58">
        <v>612.57000000000005</v>
      </c>
      <c r="L166" s="59"/>
      <c r="M166" s="58">
        <v>494.08999999999997</v>
      </c>
    </row>
    <row r="167" ht="15">
      <c r="A167" s="60"/>
      <c r="B167" s="60"/>
      <c r="C167" s="57">
        <v>2</v>
      </c>
      <c r="D167" s="60" t="s">
        <v>60</v>
      </c>
      <c r="E167" s="56"/>
      <c r="F167" s="61"/>
      <c r="G167" s="57"/>
      <c r="H167" s="57"/>
      <c r="I167" s="57"/>
      <c r="J167" s="57"/>
      <c r="K167" s="57"/>
      <c r="L167" s="57"/>
      <c r="M167" s="62">
        <v>454.30000000000001</v>
      </c>
    </row>
    <row r="168" ht="15">
      <c r="A168" s="60"/>
      <c r="B168" s="60"/>
      <c r="C168" s="57"/>
      <c r="D168" s="60" t="s">
        <v>61</v>
      </c>
      <c r="E168" s="56" t="s">
        <v>57</v>
      </c>
      <c r="F168" s="61"/>
      <c r="G168" s="57"/>
      <c r="H168" s="57">
        <v>0.85721159999999996</v>
      </c>
      <c r="I168" s="57"/>
      <c r="J168" s="57"/>
      <c r="K168" s="57"/>
      <c r="L168" s="57"/>
      <c r="M168" s="62">
        <v>461.63</v>
      </c>
      <c r="CE168">
        <v>1</v>
      </c>
    </row>
    <row r="169" ht="28.5">
      <c r="A169" s="55"/>
      <c r="B169" s="55"/>
      <c r="C169" s="55" t="s">
        <v>106</v>
      </c>
      <c r="D169" s="55" t="s">
        <v>107</v>
      </c>
      <c r="E169" s="56" t="s">
        <v>64</v>
      </c>
      <c r="F169" s="57">
        <v>0.75</v>
      </c>
      <c r="G169" s="57">
        <v>0.83999999999999997</v>
      </c>
      <c r="H169" s="57">
        <v>0.025829999999999999</v>
      </c>
      <c r="I169" s="58"/>
      <c r="J169" s="59"/>
      <c r="K169" s="58">
        <v>1595.2</v>
      </c>
      <c r="L169" s="59"/>
      <c r="M169" s="58">
        <v>41.200000000000003</v>
      </c>
    </row>
    <row r="170" ht="28.5">
      <c r="A170" s="55"/>
      <c r="B170" s="55"/>
      <c r="C170" s="55" t="s">
        <v>108</v>
      </c>
      <c r="D170" s="55" t="s">
        <v>109</v>
      </c>
      <c r="E170" s="56" t="s">
        <v>57</v>
      </c>
      <c r="F170" s="57">
        <v>0.75</v>
      </c>
      <c r="G170" s="57">
        <v>0.83999999999999997</v>
      </c>
      <c r="H170" s="57">
        <v>0.025829999999999999</v>
      </c>
      <c r="I170" s="58"/>
      <c r="J170" s="59"/>
      <c r="K170" s="58">
        <v>715.99000000000001</v>
      </c>
      <c r="L170" s="59"/>
      <c r="M170" s="58">
        <v>18.489999999999998</v>
      </c>
      <c r="CE170">
        <v>1</v>
      </c>
    </row>
    <row r="171" ht="28.5">
      <c r="A171" s="55"/>
      <c r="B171" s="55"/>
      <c r="C171" s="55" t="s">
        <v>110</v>
      </c>
      <c r="D171" s="55" t="s">
        <v>111</v>
      </c>
      <c r="E171" s="56" t="s">
        <v>64</v>
      </c>
      <c r="F171" s="57">
        <v>0.81000000000000005</v>
      </c>
      <c r="G171" s="57">
        <v>0.83999999999999997</v>
      </c>
      <c r="H171" s="57">
        <v>0.027896399999999998</v>
      </c>
      <c r="I171" s="58">
        <v>11.449999999999999</v>
      </c>
      <c r="J171" s="59">
        <v>1.46</v>
      </c>
      <c r="K171" s="58">
        <v>16.719999999999999</v>
      </c>
      <c r="L171" s="59"/>
      <c r="M171" s="58">
        <v>0.46999999999999997</v>
      </c>
    </row>
    <row r="172" ht="28.5">
      <c r="A172" s="55"/>
      <c r="B172" s="55"/>
      <c r="C172" s="55" t="s">
        <v>62</v>
      </c>
      <c r="D172" s="55" t="s">
        <v>63</v>
      </c>
      <c r="E172" s="56" t="s">
        <v>64</v>
      </c>
      <c r="F172" s="57">
        <v>22.739999999999998</v>
      </c>
      <c r="G172" s="57">
        <v>0.83999999999999997</v>
      </c>
      <c r="H172" s="57">
        <v>0.78316560000000002</v>
      </c>
      <c r="I172" s="58">
        <v>346.73000000000002</v>
      </c>
      <c r="J172" s="59">
        <v>1.45</v>
      </c>
      <c r="K172" s="58">
        <v>502.75999999999999</v>
      </c>
      <c r="L172" s="59"/>
      <c r="M172" s="58">
        <v>393.74000000000001</v>
      </c>
    </row>
    <row r="173" ht="28.5">
      <c r="A173" s="55"/>
      <c r="B173" s="55"/>
      <c r="C173" s="55" t="s">
        <v>65</v>
      </c>
      <c r="D173" s="55" t="s">
        <v>66</v>
      </c>
      <c r="E173" s="56" t="s">
        <v>57</v>
      </c>
      <c r="F173" s="57">
        <v>22.739999999999998</v>
      </c>
      <c r="G173" s="57">
        <v>0.83999999999999997</v>
      </c>
      <c r="H173" s="57">
        <v>0.78316560000000002</v>
      </c>
      <c r="I173" s="58"/>
      <c r="J173" s="59"/>
      <c r="K173" s="58">
        <v>533.00999999999999</v>
      </c>
      <c r="L173" s="59"/>
      <c r="M173" s="58">
        <v>417.44</v>
      </c>
      <c r="CE173">
        <v>1</v>
      </c>
    </row>
    <row r="174" ht="28.5">
      <c r="A174" s="55"/>
      <c r="B174" s="55"/>
      <c r="C174" s="55" t="s">
        <v>67</v>
      </c>
      <c r="D174" s="55" t="s">
        <v>68</v>
      </c>
      <c r="E174" s="56" t="s">
        <v>64</v>
      </c>
      <c r="F174" s="57">
        <v>0.58999999999999997</v>
      </c>
      <c r="G174" s="57">
        <v>0.83999999999999997</v>
      </c>
      <c r="H174" s="57">
        <v>0.0203196</v>
      </c>
      <c r="I174" s="58"/>
      <c r="J174" s="59"/>
      <c r="K174" s="58">
        <v>640.84000000000003</v>
      </c>
      <c r="L174" s="59"/>
      <c r="M174" s="58">
        <v>13.02</v>
      </c>
    </row>
    <row r="175" ht="28.5">
      <c r="A175" s="55"/>
      <c r="B175" s="55"/>
      <c r="C175" s="55" t="s">
        <v>65</v>
      </c>
      <c r="D175" s="55" t="s">
        <v>66</v>
      </c>
      <c r="E175" s="56" t="s">
        <v>57</v>
      </c>
      <c r="F175" s="57">
        <v>0.58999999999999997</v>
      </c>
      <c r="G175" s="57">
        <v>0.83999999999999997</v>
      </c>
      <c r="H175" s="57">
        <v>0.0203196</v>
      </c>
      <c r="I175" s="58"/>
      <c r="J175" s="59"/>
      <c r="K175" s="58">
        <v>533.00999999999999</v>
      </c>
      <c r="L175" s="59"/>
      <c r="M175" s="58">
        <v>10.83</v>
      </c>
      <c r="CE175">
        <v>1</v>
      </c>
    </row>
    <row r="176" ht="28.5">
      <c r="A176" s="55"/>
      <c r="B176" s="55"/>
      <c r="C176" s="55" t="s">
        <v>112</v>
      </c>
      <c r="D176" s="55" t="s">
        <v>113</v>
      </c>
      <c r="E176" s="56" t="s">
        <v>64</v>
      </c>
      <c r="F176" s="57">
        <v>0.81000000000000005</v>
      </c>
      <c r="G176" s="57">
        <v>0.83999999999999997</v>
      </c>
      <c r="H176" s="57">
        <v>0.027896399999999998</v>
      </c>
      <c r="I176" s="58"/>
      <c r="J176" s="59"/>
      <c r="K176" s="58">
        <v>210.38</v>
      </c>
      <c r="L176" s="59"/>
      <c r="M176" s="58">
        <v>5.8700000000000001</v>
      </c>
    </row>
    <row r="177" ht="28.5">
      <c r="A177" s="55"/>
      <c r="B177" s="55"/>
      <c r="C177" s="55" t="s">
        <v>65</v>
      </c>
      <c r="D177" s="55" t="s">
        <v>66</v>
      </c>
      <c r="E177" s="56" t="s">
        <v>57</v>
      </c>
      <c r="F177" s="57">
        <v>0.81000000000000005</v>
      </c>
      <c r="G177" s="57">
        <v>0.83999999999999997</v>
      </c>
      <c r="H177" s="57">
        <v>0.027896399999999998</v>
      </c>
      <c r="I177" s="58"/>
      <c r="J177" s="59"/>
      <c r="K177" s="58">
        <v>533.00999999999999</v>
      </c>
      <c r="L177" s="59"/>
      <c r="M177" s="58">
        <v>14.869999999999999</v>
      </c>
      <c r="CE177">
        <v>1</v>
      </c>
    </row>
    <row r="178" ht="28.5">
      <c r="A178" s="55"/>
      <c r="B178" s="55"/>
      <c r="C178" s="55" t="s">
        <v>114</v>
      </c>
      <c r="D178" s="55" t="s">
        <v>115</v>
      </c>
      <c r="E178" s="56" t="s">
        <v>55</v>
      </c>
      <c r="F178" s="57">
        <v>0</v>
      </c>
      <c r="G178" s="57">
        <v>0</v>
      </c>
      <c r="H178" s="57">
        <v>0</v>
      </c>
      <c r="I178" s="58"/>
      <c r="J178" s="59"/>
      <c r="K178" s="58"/>
      <c r="L178" s="59"/>
      <c r="M178" s="58"/>
    </row>
    <row r="179" ht="28.5">
      <c r="A179" s="55"/>
      <c r="B179" s="55"/>
      <c r="C179" s="55" t="s">
        <v>116</v>
      </c>
      <c r="D179" s="55" t="s">
        <v>117</v>
      </c>
      <c r="E179" s="56" t="s">
        <v>55</v>
      </c>
      <c r="F179" s="57">
        <v>0</v>
      </c>
      <c r="G179" s="57">
        <v>0</v>
      </c>
      <c r="H179" s="57">
        <v>0</v>
      </c>
      <c r="I179" s="58"/>
      <c r="J179" s="59"/>
      <c r="K179" s="58"/>
      <c r="L179" s="59"/>
      <c r="M179" s="58"/>
    </row>
    <row r="180" ht="28.5">
      <c r="A180" s="55"/>
      <c r="B180" s="55"/>
      <c r="C180" s="55" t="s">
        <v>118</v>
      </c>
      <c r="D180" s="63" t="s">
        <v>119</v>
      </c>
      <c r="E180" s="64" t="s">
        <v>94</v>
      </c>
      <c r="F180" s="65">
        <v>0</v>
      </c>
      <c r="G180" s="65">
        <v>0</v>
      </c>
      <c r="H180" s="65">
        <v>0</v>
      </c>
      <c r="I180" s="66"/>
      <c r="J180" s="67"/>
      <c r="K180" s="66"/>
      <c r="L180" s="67"/>
      <c r="M180" s="66"/>
    </row>
    <row r="181" ht="15">
      <c r="A181" s="55"/>
      <c r="B181" s="55"/>
      <c r="C181" s="55"/>
      <c r="D181" s="68" t="s">
        <v>69</v>
      </c>
      <c r="E181" s="56"/>
      <c r="F181" s="57"/>
      <c r="G181" s="57"/>
      <c r="H181" s="57"/>
      <c r="I181" s="58"/>
      <c r="J181" s="59"/>
      <c r="K181" s="58"/>
      <c r="L181" s="59"/>
      <c r="M181" s="58">
        <v>2625.6500000000001</v>
      </c>
    </row>
    <row r="182" ht="14.25">
      <c r="A182" s="55"/>
      <c r="B182" s="55"/>
      <c r="C182" s="55"/>
      <c r="D182" s="55" t="s">
        <v>70</v>
      </c>
      <c r="E182" s="56"/>
      <c r="F182" s="57"/>
      <c r="G182" s="57"/>
      <c r="H182" s="57"/>
      <c r="I182" s="58"/>
      <c r="J182" s="59"/>
      <c r="K182" s="58"/>
      <c r="L182" s="59"/>
      <c r="M182" s="58">
        <v>2171.3499999999999</v>
      </c>
    </row>
    <row r="183" ht="14.25">
      <c r="A183" s="55"/>
      <c r="B183" s="55"/>
      <c r="C183" s="55" t="s">
        <v>71</v>
      </c>
      <c r="D183" s="55" t="s">
        <v>72</v>
      </c>
      <c r="E183" s="56" t="s">
        <v>73</v>
      </c>
      <c r="F183" s="57">
        <v>103</v>
      </c>
      <c r="G183" s="57"/>
      <c r="H183" s="57">
        <v>103</v>
      </c>
      <c r="I183" s="58"/>
      <c r="J183" s="59"/>
      <c r="K183" s="58"/>
      <c r="L183" s="59"/>
      <c r="M183" s="58">
        <v>2236.4899999999998</v>
      </c>
    </row>
    <row r="184" ht="14.25">
      <c r="A184" s="63"/>
      <c r="B184" s="63"/>
      <c r="C184" s="63" t="s">
        <v>74</v>
      </c>
      <c r="D184" s="63" t="s">
        <v>75</v>
      </c>
      <c r="E184" s="64" t="s">
        <v>73</v>
      </c>
      <c r="F184" s="65">
        <v>60</v>
      </c>
      <c r="G184" s="65"/>
      <c r="H184" s="65">
        <v>60</v>
      </c>
      <c r="I184" s="66"/>
      <c r="J184" s="67"/>
      <c r="K184" s="66"/>
      <c r="L184" s="67"/>
      <c r="M184" s="66">
        <v>1302.8099999999999</v>
      </c>
    </row>
    <row r="185" ht="15">
      <c r="D185" s="69" t="s">
        <v>76</v>
      </c>
      <c r="E185" s="69"/>
      <c r="F185" s="69"/>
      <c r="G185" s="69"/>
      <c r="H185" s="69"/>
      <c r="I185" s="69"/>
      <c r="J185" s="70">
        <v>150364.63414634101</v>
      </c>
      <c r="K185" s="70"/>
      <c r="L185" s="70">
        <v>6164.9499999999998</v>
      </c>
      <c r="M185" s="70"/>
      <c r="AD185">
        <v>184.44</v>
      </c>
      <c r="AE185">
        <v>107.44</v>
      </c>
      <c r="AN185" s="71">
        <v>6164.9499999999998</v>
      </c>
      <c r="AO185" s="71">
        <v>454.30000000000001</v>
      </c>
      <c r="AQ185" t="s">
        <v>77</v>
      </c>
      <c r="AR185" s="71">
        <v>1709.72</v>
      </c>
      <c r="AT185" s="71">
        <v>461.63</v>
      </c>
      <c r="AV185" t="s">
        <v>77</v>
      </c>
      <c r="AW185">
        <v>0</v>
      </c>
      <c r="AZ185">
        <v>2236.4899999999998</v>
      </c>
      <c r="BA185">
        <v>1302.8099999999999</v>
      </c>
      <c r="CD185">
        <v>1</v>
      </c>
    </row>
    <row r="186" ht="57">
      <c r="A186" s="54" t="s">
        <v>120</v>
      </c>
      <c r="B186" s="54" t="s">
        <v>120</v>
      </c>
      <c r="C186" s="55" t="s">
        <v>121</v>
      </c>
      <c r="D186" s="55" t="s">
        <v>122</v>
      </c>
      <c r="E186" s="56" t="s">
        <v>123</v>
      </c>
      <c r="F186" s="57">
        <v>0.02</v>
      </c>
      <c r="G186" s="57"/>
      <c r="H186" s="57">
        <v>0.02</v>
      </c>
      <c r="I186" s="58"/>
      <c r="J186" s="59"/>
      <c r="K186" s="58"/>
      <c r="L186" s="59"/>
      <c r="M186" s="58"/>
    </row>
    <row r="187">
      <c r="D187" s="72" t="s">
        <v>95</v>
      </c>
      <c r="E187" s="72"/>
      <c r="F187" s="72"/>
      <c r="G187" s="72"/>
      <c r="H187" s="72"/>
      <c r="I187" s="72"/>
      <c r="J187" s="72"/>
      <c r="K187" s="72"/>
      <c r="L187" s="72"/>
      <c r="M187" s="72"/>
    </row>
    <row r="188" ht="15">
      <c r="A188" s="60"/>
      <c r="B188" s="60"/>
      <c r="C188" s="57">
        <v>1</v>
      </c>
      <c r="D188" s="60" t="s">
        <v>56</v>
      </c>
      <c r="E188" s="56" t="s">
        <v>57</v>
      </c>
      <c r="F188" s="61"/>
      <c r="G188" s="57"/>
      <c r="H188" s="57">
        <v>0.12992000000000001</v>
      </c>
      <c r="I188" s="57"/>
      <c r="J188" s="57"/>
      <c r="K188" s="57"/>
      <c r="L188" s="57"/>
      <c r="M188" s="62">
        <v>67.700000000000003</v>
      </c>
    </row>
    <row r="189" ht="14.25">
      <c r="A189" s="55"/>
      <c r="B189" s="55"/>
      <c r="C189" s="55" t="s">
        <v>124</v>
      </c>
      <c r="D189" s="55" t="s">
        <v>125</v>
      </c>
      <c r="E189" s="56" t="s">
        <v>57</v>
      </c>
      <c r="F189" s="57">
        <v>9.2799999999999994</v>
      </c>
      <c r="G189" s="57">
        <v>0.69999999999999996</v>
      </c>
      <c r="H189" s="57">
        <v>0.12992000000000001</v>
      </c>
      <c r="I189" s="58"/>
      <c r="J189" s="59"/>
      <c r="K189" s="58">
        <v>521.08000000000004</v>
      </c>
      <c r="L189" s="59"/>
      <c r="M189" s="58">
        <v>67.700000000000003</v>
      </c>
    </row>
    <row r="190" ht="15">
      <c r="A190" s="60"/>
      <c r="B190" s="60"/>
      <c r="C190" s="57">
        <v>2</v>
      </c>
      <c r="D190" s="60" t="s">
        <v>60</v>
      </c>
      <c r="E190" s="56"/>
      <c r="F190" s="61"/>
      <c r="G190" s="57"/>
      <c r="H190" s="57"/>
      <c r="I190" s="57"/>
      <c r="J190" s="57"/>
      <c r="K190" s="57"/>
      <c r="L190" s="57"/>
      <c r="M190" s="62">
        <v>6.7400000000000002</v>
      </c>
    </row>
    <row r="191" ht="15">
      <c r="A191" s="60"/>
      <c r="B191" s="60"/>
      <c r="C191" s="57"/>
      <c r="D191" s="60" t="s">
        <v>61</v>
      </c>
      <c r="E191" s="56" t="s">
        <v>57</v>
      </c>
      <c r="F191" s="61"/>
      <c r="G191" s="57"/>
      <c r="H191" s="57">
        <v>0.0055999999999999999</v>
      </c>
      <c r="I191" s="57"/>
      <c r="J191" s="57"/>
      <c r="K191" s="57"/>
      <c r="L191" s="57"/>
      <c r="M191" s="62">
        <v>3.4900000000000002</v>
      </c>
      <c r="CE191">
        <v>1</v>
      </c>
    </row>
    <row r="192" ht="28.5">
      <c r="A192" s="55"/>
      <c r="B192" s="55"/>
      <c r="C192" s="55" t="s">
        <v>106</v>
      </c>
      <c r="D192" s="55" t="s">
        <v>107</v>
      </c>
      <c r="E192" s="56" t="s">
        <v>64</v>
      </c>
      <c r="F192" s="57">
        <v>0.20000000000000001</v>
      </c>
      <c r="G192" s="57">
        <v>0.69999999999999996</v>
      </c>
      <c r="H192" s="57">
        <v>0.0028</v>
      </c>
      <c r="I192" s="58"/>
      <c r="J192" s="59"/>
      <c r="K192" s="58">
        <v>1595.2</v>
      </c>
      <c r="L192" s="59"/>
      <c r="M192" s="58">
        <v>4.4699999999999998</v>
      </c>
    </row>
    <row r="193" ht="28.5">
      <c r="A193" s="55"/>
      <c r="B193" s="55"/>
      <c r="C193" s="55" t="s">
        <v>108</v>
      </c>
      <c r="D193" s="55" t="s">
        <v>109</v>
      </c>
      <c r="E193" s="56" t="s">
        <v>57</v>
      </c>
      <c r="F193" s="57">
        <v>0.20000000000000001</v>
      </c>
      <c r="G193" s="57">
        <v>0.69999999999999996</v>
      </c>
      <c r="H193" s="57">
        <v>0.0028</v>
      </c>
      <c r="I193" s="58"/>
      <c r="J193" s="59"/>
      <c r="K193" s="58">
        <v>715.99000000000001</v>
      </c>
      <c r="L193" s="59"/>
      <c r="M193" s="58">
        <v>2</v>
      </c>
      <c r="CE193">
        <v>1</v>
      </c>
    </row>
    <row r="194" ht="28.5">
      <c r="A194" s="55"/>
      <c r="B194" s="55"/>
      <c r="C194" s="55" t="s">
        <v>126</v>
      </c>
      <c r="D194" s="55" t="s">
        <v>127</v>
      </c>
      <c r="E194" s="56" t="s">
        <v>64</v>
      </c>
      <c r="F194" s="57">
        <v>2.2000000000000002</v>
      </c>
      <c r="G194" s="57">
        <v>0.69999999999999996</v>
      </c>
      <c r="H194" s="57">
        <v>0.030800000000000001</v>
      </c>
      <c r="I194" s="58"/>
      <c r="J194" s="59"/>
      <c r="K194" s="58">
        <v>2.54</v>
      </c>
      <c r="L194" s="59"/>
      <c r="M194" s="58">
        <v>0.080000000000000002</v>
      </c>
    </row>
    <row r="195" ht="28.5">
      <c r="A195" s="55"/>
      <c r="B195" s="55"/>
      <c r="C195" s="55" t="s">
        <v>128</v>
      </c>
      <c r="D195" s="55" t="s">
        <v>129</v>
      </c>
      <c r="E195" s="56" t="s">
        <v>64</v>
      </c>
      <c r="F195" s="57">
        <v>2.2000000000000002</v>
      </c>
      <c r="G195" s="57">
        <v>0.69999999999999996</v>
      </c>
      <c r="H195" s="57">
        <v>0.030800000000000001</v>
      </c>
      <c r="I195" s="58">
        <v>8.8399999999999999</v>
      </c>
      <c r="J195" s="59">
        <v>1.46</v>
      </c>
      <c r="K195" s="58">
        <v>12.91</v>
      </c>
      <c r="L195" s="59"/>
      <c r="M195" s="58">
        <v>0.40000000000000002</v>
      </c>
    </row>
    <row r="196" ht="28.5">
      <c r="A196" s="55"/>
      <c r="B196" s="55"/>
      <c r="C196" s="55" t="s">
        <v>67</v>
      </c>
      <c r="D196" s="55" t="s">
        <v>68</v>
      </c>
      <c r="E196" s="56" t="s">
        <v>64</v>
      </c>
      <c r="F196" s="57">
        <v>0.20000000000000001</v>
      </c>
      <c r="G196" s="57">
        <v>0.69999999999999996</v>
      </c>
      <c r="H196" s="57">
        <v>0.0028</v>
      </c>
      <c r="I196" s="58"/>
      <c r="J196" s="59"/>
      <c r="K196" s="58">
        <v>640.84000000000003</v>
      </c>
      <c r="L196" s="59"/>
      <c r="M196" s="58">
        <v>1.79</v>
      </c>
    </row>
    <row r="197" ht="28.5">
      <c r="A197" s="55"/>
      <c r="B197" s="55"/>
      <c r="C197" s="55" t="s">
        <v>65</v>
      </c>
      <c r="D197" s="55" t="s">
        <v>66</v>
      </c>
      <c r="E197" s="56" t="s">
        <v>57</v>
      </c>
      <c r="F197" s="57">
        <v>0.20000000000000001</v>
      </c>
      <c r="G197" s="57">
        <v>0.69999999999999996</v>
      </c>
      <c r="H197" s="57">
        <v>0.0028</v>
      </c>
      <c r="I197" s="58"/>
      <c r="J197" s="59"/>
      <c r="K197" s="58">
        <v>533.00999999999999</v>
      </c>
      <c r="L197" s="59"/>
      <c r="M197" s="58">
        <v>1.49</v>
      </c>
      <c r="CE197">
        <v>1</v>
      </c>
    </row>
    <row r="198" ht="15" hidden="1">
      <c r="A198" s="60"/>
      <c r="B198" s="60"/>
      <c r="C198" s="57">
        <v>4</v>
      </c>
      <c r="D198" s="60" t="s">
        <v>130</v>
      </c>
      <c r="E198" s="56"/>
      <c r="F198" s="61"/>
      <c r="G198" s="57"/>
      <c r="H198" s="57"/>
      <c r="I198" s="57"/>
      <c r="J198" s="57"/>
      <c r="K198" s="57"/>
      <c r="L198" s="57"/>
      <c r="M198" s="62">
        <v>0</v>
      </c>
    </row>
    <row r="199" ht="57">
      <c r="A199" s="55"/>
      <c r="B199" s="55"/>
      <c r="C199" s="55" t="s">
        <v>131</v>
      </c>
      <c r="D199" s="55" t="s">
        <v>132</v>
      </c>
      <c r="E199" s="56" t="s">
        <v>133</v>
      </c>
      <c r="F199" s="57">
        <v>0.245</v>
      </c>
      <c r="G199" s="57">
        <v>0</v>
      </c>
      <c r="H199" s="57">
        <v>0</v>
      </c>
      <c r="I199" s="58">
        <v>37.710000000000001</v>
      </c>
      <c r="J199" s="59">
        <v>1.53</v>
      </c>
      <c r="K199" s="58">
        <v>57.700000000000003</v>
      </c>
      <c r="L199" s="59"/>
      <c r="M199" s="58">
        <v>0</v>
      </c>
    </row>
    <row r="200" ht="57">
      <c r="A200" s="55"/>
      <c r="B200" s="55"/>
      <c r="C200" s="55" t="s">
        <v>134</v>
      </c>
      <c r="D200" s="55" t="s">
        <v>135</v>
      </c>
      <c r="E200" s="56" t="s">
        <v>136</v>
      </c>
      <c r="F200" s="57">
        <v>0.00011</v>
      </c>
      <c r="G200" s="57">
        <v>0</v>
      </c>
      <c r="H200" s="57">
        <v>0</v>
      </c>
      <c r="I200" s="58">
        <v>99190.960000000006</v>
      </c>
      <c r="J200" s="59">
        <v>1.29</v>
      </c>
      <c r="K200" s="58">
        <v>127956.34</v>
      </c>
      <c r="L200" s="59"/>
      <c r="M200" s="58">
        <v>0</v>
      </c>
    </row>
    <row r="201" ht="28.5">
      <c r="A201" s="55"/>
      <c r="B201" s="55"/>
      <c r="C201" s="55" t="s">
        <v>137</v>
      </c>
      <c r="D201" s="55" t="s">
        <v>138</v>
      </c>
      <c r="E201" s="56" t="s">
        <v>139</v>
      </c>
      <c r="F201" s="57">
        <v>0.26000000000000001</v>
      </c>
      <c r="G201" s="57">
        <v>0</v>
      </c>
      <c r="H201" s="57">
        <v>0</v>
      </c>
      <c r="I201" s="58">
        <v>931.11000000000001</v>
      </c>
      <c r="J201" s="59">
        <v>1.6100000000000001</v>
      </c>
      <c r="K201" s="58">
        <v>1499.0899999999999</v>
      </c>
      <c r="L201" s="59"/>
      <c r="M201" s="58">
        <v>0</v>
      </c>
    </row>
    <row r="202" ht="14.25">
      <c r="A202" s="55"/>
      <c r="B202" s="55"/>
      <c r="C202" s="55" t="s">
        <v>140</v>
      </c>
      <c r="D202" s="63" t="s">
        <v>141</v>
      </c>
      <c r="E202" s="64" t="s">
        <v>136</v>
      </c>
      <c r="F202" s="65">
        <v>0.00072000000000000005</v>
      </c>
      <c r="G202" s="65">
        <v>0</v>
      </c>
      <c r="H202" s="65">
        <v>0</v>
      </c>
      <c r="I202" s="66">
        <v>82698.139999999999</v>
      </c>
      <c r="J202" s="67">
        <v>1.29</v>
      </c>
      <c r="K202" s="66">
        <v>106680.60000000001</v>
      </c>
      <c r="L202" s="67"/>
      <c r="M202" s="66">
        <v>0</v>
      </c>
    </row>
    <row r="203" ht="15">
      <c r="A203" s="55"/>
      <c r="B203" s="55"/>
      <c r="C203" s="55"/>
      <c r="D203" s="68" t="s">
        <v>69</v>
      </c>
      <c r="E203" s="56"/>
      <c r="F203" s="57"/>
      <c r="G203" s="57"/>
      <c r="H203" s="57"/>
      <c r="I203" s="58"/>
      <c r="J203" s="59"/>
      <c r="K203" s="58"/>
      <c r="L203" s="59"/>
      <c r="M203" s="58">
        <v>77.930000000000007</v>
      </c>
    </row>
    <row r="204" ht="14.25">
      <c r="A204" s="55"/>
      <c r="B204" s="55"/>
      <c r="C204" s="55"/>
      <c r="D204" s="55" t="s">
        <v>70</v>
      </c>
      <c r="E204" s="56"/>
      <c r="F204" s="57"/>
      <c r="G204" s="57"/>
      <c r="H204" s="57"/>
      <c r="I204" s="58"/>
      <c r="J204" s="59"/>
      <c r="K204" s="58"/>
      <c r="L204" s="59"/>
      <c r="M204" s="58">
        <v>71.189999999999998</v>
      </c>
    </row>
    <row r="205" ht="28.5">
      <c r="A205" s="55"/>
      <c r="B205" s="55"/>
      <c r="C205" s="55" t="s">
        <v>142</v>
      </c>
      <c r="D205" s="55" t="s">
        <v>143</v>
      </c>
      <c r="E205" s="56" t="s">
        <v>73</v>
      </c>
      <c r="F205" s="57">
        <v>97</v>
      </c>
      <c r="G205" s="57"/>
      <c r="H205" s="57">
        <v>97</v>
      </c>
      <c r="I205" s="58"/>
      <c r="J205" s="59"/>
      <c r="K205" s="58"/>
      <c r="L205" s="59"/>
      <c r="M205" s="58">
        <v>69.049999999999997</v>
      </c>
    </row>
    <row r="206" ht="28.5">
      <c r="A206" s="63"/>
      <c r="B206" s="63"/>
      <c r="C206" s="63" t="s">
        <v>144</v>
      </c>
      <c r="D206" s="63" t="s">
        <v>145</v>
      </c>
      <c r="E206" s="64" t="s">
        <v>73</v>
      </c>
      <c r="F206" s="65">
        <v>51</v>
      </c>
      <c r="G206" s="65"/>
      <c r="H206" s="65">
        <v>51</v>
      </c>
      <c r="I206" s="66"/>
      <c r="J206" s="67"/>
      <c r="K206" s="66"/>
      <c r="L206" s="67"/>
      <c r="M206" s="66">
        <v>36.310000000000002</v>
      </c>
    </row>
    <row r="207" ht="15">
      <c r="D207" s="69" t="s">
        <v>76</v>
      </c>
      <c r="E207" s="69"/>
      <c r="F207" s="69"/>
      <c r="G207" s="69"/>
      <c r="H207" s="69"/>
      <c r="I207" s="69"/>
      <c r="J207" s="70">
        <v>9164.5</v>
      </c>
      <c r="K207" s="70"/>
      <c r="L207" s="70">
        <v>183.28999999999999</v>
      </c>
      <c r="M207" s="70"/>
      <c r="AD207">
        <v>34.340000000000003</v>
      </c>
      <c r="AE207">
        <v>18.050000000000001</v>
      </c>
      <c r="AN207" s="71">
        <v>183.28999999999999</v>
      </c>
      <c r="AO207" s="71">
        <v>6.7400000000000002</v>
      </c>
      <c r="AQ207" t="s">
        <v>77</v>
      </c>
      <c r="AR207" s="71">
        <v>67.700000000000003</v>
      </c>
      <c r="AT207" s="71">
        <v>3.4900000000000002</v>
      </c>
      <c r="AV207" t="s">
        <v>77</v>
      </c>
      <c r="AW207" s="71">
        <v>0</v>
      </c>
      <c r="AZ207">
        <v>69.049999999999997</v>
      </c>
      <c r="BA207">
        <v>36.310000000000002</v>
      </c>
      <c r="CD207">
        <v>2</v>
      </c>
    </row>
    <row r="208" ht="42.75">
      <c r="A208" s="54" t="s">
        <v>146</v>
      </c>
      <c r="B208" s="54" t="s">
        <v>146</v>
      </c>
      <c r="C208" s="55" t="s">
        <v>147</v>
      </c>
      <c r="D208" s="55" t="s">
        <v>148</v>
      </c>
      <c r="E208" s="56" t="s">
        <v>149</v>
      </c>
      <c r="F208" s="57">
        <v>11</v>
      </c>
      <c r="G208" s="57"/>
      <c r="H208" s="57">
        <v>11</v>
      </c>
      <c r="I208" s="58"/>
      <c r="J208" s="59"/>
      <c r="K208" s="58"/>
      <c r="L208" s="59"/>
      <c r="M208" s="58"/>
    </row>
    <row r="209">
      <c r="D209" s="72" t="s">
        <v>84</v>
      </c>
      <c r="E209" s="72"/>
      <c r="F209" s="72"/>
      <c r="G209" s="72"/>
      <c r="H209" s="72"/>
      <c r="I209" s="72"/>
      <c r="J209" s="72"/>
      <c r="K209" s="72"/>
      <c r="L209" s="72"/>
      <c r="M209" s="72"/>
    </row>
    <row r="210" ht="15">
      <c r="A210" s="60"/>
      <c r="B210" s="60"/>
      <c r="C210" s="57">
        <v>1</v>
      </c>
      <c r="D210" s="60" t="s">
        <v>56</v>
      </c>
      <c r="E210" s="56" t="s">
        <v>57</v>
      </c>
      <c r="F210" s="61"/>
      <c r="G210" s="57"/>
      <c r="H210" s="57">
        <v>8.7119999999999997</v>
      </c>
      <c r="I210" s="57"/>
      <c r="J210" s="57"/>
      <c r="K210" s="57"/>
      <c r="L210" s="57"/>
      <c r="M210" s="62">
        <v>3950.54</v>
      </c>
    </row>
    <row r="211" ht="14.25">
      <c r="A211" s="55"/>
      <c r="B211" s="55"/>
      <c r="C211" s="55" t="s">
        <v>150</v>
      </c>
      <c r="D211" s="55" t="s">
        <v>151</v>
      </c>
      <c r="E211" s="56" t="s">
        <v>57</v>
      </c>
      <c r="F211" s="57">
        <v>0.66000000000000003</v>
      </c>
      <c r="G211" s="57">
        <v>1.2</v>
      </c>
      <c r="H211" s="57">
        <v>8.7119999999999997</v>
      </c>
      <c r="I211" s="58"/>
      <c r="J211" s="59"/>
      <c r="K211" s="58">
        <v>453.45999999999998</v>
      </c>
      <c r="L211" s="59"/>
      <c r="M211" s="58">
        <v>3950.54</v>
      </c>
    </row>
    <row r="212" ht="15">
      <c r="A212" s="60"/>
      <c r="B212" s="60"/>
      <c r="C212" s="57">
        <v>2</v>
      </c>
      <c r="D212" s="60" t="s">
        <v>60</v>
      </c>
      <c r="E212" s="56"/>
      <c r="F212" s="61"/>
      <c r="G212" s="57"/>
      <c r="H212" s="57"/>
      <c r="I212" s="57"/>
      <c r="J212" s="57"/>
      <c r="K212" s="57"/>
      <c r="L212" s="57"/>
      <c r="M212" s="62">
        <v>253.77000000000001</v>
      </c>
    </row>
    <row r="213" ht="15">
      <c r="A213" s="60"/>
      <c r="B213" s="60"/>
      <c r="C213" s="57"/>
      <c r="D213" s="60" t="s">
        <v>61</v>
      </c>
      <c r="E213" s="56" t="s">
        <v>57</v>
      </c>
      <c r="F213" s="61"/>
      <c r="G213" s="57"/>
      <c r="H213" s="57">
        <v>0.39600000000000002</v>
      </c>
      <c r="I213" s="57"/>
      <c r="J213" s="57"/>
      <c r="K213" s="57"/>
      <c r="L213" s="57"/>
      <c r="M213" s="62">
        <v>211.06999999999999</v>
      </c>
      <c r="CE213">
        <v>1</v>
      </c>
    </row>
    <row r="214" ht="28.5">
      <c r="A214" s="55"/>
      <c r="B214" s="55"/>
      <c r="C214" s="55" t="s">
        <v>67</v>
      </c>
      <c r="D214" s="55" t="s">
        <v>68</v>
      </c>
      <c r="E214" s="56" t="s">
        <v>64</v>
      </c>
      <c r="F214" s="57">
        <v>0.029999999999999999</v>
      </c>
      <c r="G214" s="57">
        <v>1.2</v>
      </c>
      <c r="H214" s="57">
        <v>0.39600000000000002</v>
      </c>
      <c r="I214" s="58"/>
      <c r="J214" s="59"/>
      <c r="K214" s="58">
        <v>640.84000000000003</v>
      </c>
      <c r="L214" s="59"/>
      <c r="M214" s="58">
        <v>253.77000000000001</v>
      </c>
    </row>
    <row r="215" ht="28.5">
      <c r="A215" s="55"/>
      <c r="B215" s="55"/>
      <c r="C215" s="55" t="s">
        <v>65</v>
      </c>
      <c r="D215" s="63" t="s">
        <v>66</v>
      </c>
      <c r="E215" s="64" t="s">
        <v>57</v>
      </c>
      <c r="F215" s="65">
        <v>0.029999999999999999</v>
      </c>
      <c r="G215" s="65">
        <v>1.2</v>
      </c>
      <c r="H215" s="65">
        <v>0.39600000000000002</v>
      </c>
      <c r="I215" s="66"/>
      <c r="J215" s="67"/>
      <c r="K215" s="66">
        <v>533.00999999999999</v>
      </c>
      <c r="L215" s="67"/>
      <c r="M215" s="66">
        <v>211.06999999999999</v>
      </c>
      <c r="CE215">
        <v>1</v>
      </c>
    </row>
    <row r="216" ht="15">
      <c r="A216" s="55"/>
      <c r="B216" s="55"/>
      <c r="C216" s="55"/>
      <c r="D216" s="68" t="s">
        <v>69</v>
      </c>
      <c r="E216" s="56"/>
      <c r="F216" s="57"/>
      <c r="G216" s="57"/>
      <c r="H216" s="57"/>
      <c r="I216" s="58"/>
      <c r="J216" s="59"/>
      <c r="K216" s="58"/>
      <c r="L216" s="59"/>
      <c r="M216" s="58">
        <v>4415.3800000000001</v>
      </c>
    </row>
    <row r="217" ht="14.25">
      <c r="A217" s="55"/>
      <c r="B217" s="55"/>
      <c r="C217" s="55"/>
      <c r="D217" s="55" t="s">
        <v>70</v>
      </c>
      <c r="E217" s="56"/>
      <c r="F217" s="57"/>
      <c r="G217" s="57"/>
      <c r="H217" s="57"/>
      <c r="I217" s="58"/>
      <c r="J217" s="59"/>
      <c r="K217" s="58"/>
      <c r="L217" s="59"/>
      <c r="M217" s="58">
        <v>4161.6099999999997</v>
      </c>
    </row>
    <row r="218" ht="14.25">
      <c r="A218" s="55"/>
      <c r="B218" s="55"/>
      <c r="C218" s="55" t="s">
        <v>71</v>
      </c>
      <c r="D218" s="55" t="s">
        <v>72</v>
      </c>
      <c r="E218" s="56" t="s">
        <v>73</v>
      </c>
      <c r="F218" s="57">
        <v>103</v>
      </c>
      <c r="G218" s="57"/>
      <c r="H218" s="57">
        <v>103</v>
      </c>
      <c r="I218" s="58"/>
      <c r="J218" s="59"/>
      <c r="K218" s="58"/>
      <c r="L218" s="59"/>
      <c r="M218" s="58">
        <v>4286.46</v>
      </c>
    </row>
    <row r="219" ht="14.25">
      <c r="A219" s="63"/>
      <c r="B219" s="63"/>
      <c r="C219" s="63" t="s">
        <v>74</v>
      </c>
      <c r="D219" s="63" t="s">
        <v>75</v>
      </c>
      <c r="E219" s="64" t="s">
        <v>73</v>
      </c>
      <c r="F219" s="65">
        <v>60</v>
      </c>
      <c r="G219" s="65"/>
      <c r="H219" s="65">
        <v>60</v>
      </c>
      <c r="I219" s="66"/>
      <c r="J219" s="67"/>
      <c r="K219" s="66"/>
      <c r="L219" s="67"/>
      <c r="M219" s="66">
        <v>2496.9699999999998</v>
      </c>
    </row>
    <row r="220" ht="15">
      <c r="D220" s="69" t="s">
        <v>76</v>
      </c>
      <c r="E220" s="69"/>
      <c r="F220" s="69"/>
      <c r="G220" s="69"/>
      <c r="H220" s="69"/>
      <c r="I220" s="69"/>
      <c r="J220" s="70">
        <v>1018.07363636364</v>
      </c>
      <c r="K220" s="70"/>
      <c r="L220" s="70">
        <v>11198.809999999999</v>
      </c>
      <c r="M220" s="70"/>
      <c r="AD220">
        <v>11176.709999999999</v>
      </c>
      <c r="AE220">
        <v>6510.6999999999998</v>
      </c>
      <c r="AN220" s="71">
        <v>11198.809999999999</v>
      </c>
      <c r="AO220" s="71">
        <v>253.77000000000001</v>
      </c>
      <c r="AQ220" t="s">
        <v>77</v>
      </c>
      <c r="AR220" s="71">
        <v>3950.54</v>
      </c>
      <c r="AT220" s="71">
        <v>211.06999999999999</v>
      </c>
      <c r="AV220" t="s">
        <v>77</v>
      </c>
      <c r="AW220">
        <v>0</v>
      </c>
      <c r="AZ220">
        <v>4286.46</v>
      </c>
      <c r="BA220">
        <v>2496.9699999999998</v>
      </c>
      <c r="CD220">
        <v>1</v>
      </c>
    </row>
    <row r="221" ht="42.75">
      <c r="A221" s="54" t="s">
        <v>152</v>
      </c>
      <c r="B221" s="54" t="s">
        <v>152</v>
      </c>
      <c r="C221" s="55" t="s">
        <v>153</v>
      </c>
      <c r="D221" s="55" t="s">
        <v>154</v>
      </c>
      <c r="E221" s="56" t="s">
        <v>149</v>
      </c>
      <c r="F221" s="57">
        <v>2</v>
      </c>
      <c r="G221" s="57"/>
      <c r="H221" s="57">
        <v>2</v>
      </c>
      <c r="I221" s="58"/>
      <c r="J221" s="59"/>
      <c r="K221" s="58"/>
      <c r="L221" s="59"/>
      <c r="M221" s="58"/>
    </row>
    <row r="222">
      <c r="D222" s="72" t="s">
        <v>84</v>
      </c>
      <c r="E222" s="72"/>
      <c r="F222" s="72"/>
      <c r="G222" s="72"/>
      <c r="H222" s="72"/>
      <c r="I222" s="72"/>
      <c r="J222" s="72"/>
      <c r="K222" s="72"/>
      <c r="L222" s="72"/>
      <c r="M222" s="72"/>
    </row>
    <row r="223" ht="15">
      <c r="A223" s="60"/>
      <c r="B223" s="60"/>
      <c r="C223" s="57">
        <v>1</v>
      </c>
      <c r="D223" s="60" t="s">
        <v>56</v>
      </c>
      <c r="E223" s="56" t="s">
        <v>57</v>
      </c>
      <c r="F223" s="61"/>
      <c r="G223" s="57"/>
      <c r="H223" s="57">
        <v>2.472</v>
      </c>
      <c r="I223" s="57"/>
      <c r="J223" s="57"/>
      <c r="K223" s="57"/>
      <c r="L223" s="57"/>
      <c r="M223" s="62">
        <v>1120.95</v>
      </c>
    </row>
    <row r="224" ht="14.25">
      <c r="A224" s="55"/>
      <c r="B224" s="55"/>
      <c r="C224" s="55" t="s">
        <v>150</v>
      </c>
      <c r="D224" s="55" t="s">
        <v>151</v>
      </c>
      <c r="E224" s="56" t="s">
        <v>57</v>
      </c>
      <c r="F224" s="57">
        <v>1.03</v>
      </c>
      <c r="G224" s="57">
        <v>1.2</v>
      </c>
      <c r="H224" s="57">
        <v>2.472</v>
      </c>
      <c r="I224" s="58"/>
      <c r="J224" s="59"/>
      <c r="K224" s="58">
        <v>453.45999999999998</v>
      </c>
      <c r="L224" s="59"/>
      <c r="M224" s="58">
        <v>1120.95</v>
      </c>
    </row>
    <row r="225" ht="15">
      <c r="A225" s="60"/>
      <c r="B225" s="60"/>
      <c r="C225" s="57">
        <v>2</v>
      </c>
      <c r="D225" s="60" t="s">
        <v>60</v>
      </c>
      <c r="E225" s="56"/>
      <c r="F225" s="61"/>
      <c r="G225" s="57"/>
      <c r="H225" s="57"/>
      <c r="I225" s="57"/>
      <c r="J225" s="57"/>
      <c r="K225" s="57"/>
      <c r="L225" s="57"/>
      <c r="M225" s="62">
        <v>76.900000000000006</v>
      </c>
    </row>
    <row r="226" ht="15">
      <c r="A226" s="60"/>
      <c r="B226" s="60"/>
      <c r="C226" s="57"/>
      <c r="D226" s="60" t="s">
        <v>61</v>
      </c>
      <c r="E226" s="56" t="s">
        <v>57</v>
      </c>
      <c r="F226" s="61"/>
      <c r="G226" s="57"/>
      <c r="H226" s="57">
        <v>0.12</v>
      </c>
      <c r="I226" s="57"/>
      <c r="J226" s="57"/>
      <c r="K226" s="57"/>
      <c r="L226" s="57"/>
      <c r="M226" s="62">
        <v>63.960000000000001</v>
      </c>
      <c r="CE226">
        <v>1</v>
      </c>
    </row>
    <row r="227" ht="28.5">
      <c r="A227" s="55"/>
      <c r="B227" s="55"/>
      <c r="C227" s="55" t="s">
        <v>67</v>
      </c>
      <c r="D227" s="55" t="s">
        <v>68</v>
      </c>
      <c r="E227" s="56" t="s">
        <v>64</v>
      </c>
      <c r="F227" s="57">
        <v>0.050000000000000003</v>
      </c>
      <c r="G227" s="57">
        <v>1.2</v>
      </c>
      <c r="H227" s="57">
        <v>0.12</v>
      </c>
      <c r="I227" s="58"/>
      <c r="J227" s="59"/>
      <c r="K227" s="58">
        <v>640.84000000000003</v>
      </c>
      <c r="L227" s="59"/>
      <c r="M227" s="58">
        <v>76.900000000000006</v>
      </c>
    </row>
    <row r="228" ht="28.5">
      <c r="A228" s="55"/>
      <c r="B228" s="55"/>
      <c r="C228" s="55" t="s">
        <v>65</v>
      </c>
      <c r="D228" s="63" t="s">
        <v>66</v>
      </c>
      <c r="E228" s="64" t="s">
        <v>57</v>
      </c>
      <c r="F228" s="65">
        <v>0.050000000000000003</v>
      </c>
      <c r="G228" s="65">
        <v>1.2</v>
      </c>
      <c r="H228" s="65">
        <v>0.12</v>
      </c>
      <c r="I228" s="66"/>
      <c r="J228" s="67"/>
      <c r="K228" s="66">
        <v>533.00999999999999</v>
      </c>
      <c r="L228" s="67"/>
      <c r="M228" s="66">
        <v>63.960000000000001</v>
      </c>
      <c r="CE228">
        <v>1</v>
      </c>
    </row>
    <row r="229" ht="15">
      <c r="A229" s="55"/>
      <c r="B229" s="55"/>
      <c r="C229" s="55"/>
      <c r="D229" s="68" t="s">
        <v>69</v>
      </c>
      <c r="E229" s="56"/>
      <c r="F229" s="57"/>
      <c r="G229" s="57"/>
      <c r="H229" s="57"/>
      <c r="I229" s="58"/>
      <c r="J229" s="59"/>
      <c r="K229" s="58"/>
      <c r="L229" s="59"/>
      <c r="M229" s="58">
        <v>1261.8099999999999</v>
      </c>
    </row>
    <row r="230" ht="14.25">
      <c r="A230" s="55"/>
      <c r="B230" s="55"/>
      <c r="C230" s="55"/>
      <c r="D230" s="55" t="s">
        <v>70</v>
      </c>
      <c r="E230" s="56"/>
      <c r="F230" s="57"/>
      <c r="G230" s="57"/>
      <c r="H230" s="57"/>
      <c r="I230" s="58"/>
      <c r="J230" s="59"/>
      <c r="K230" s="58"/>
      <c r="L230" s="59"/>
      <c r="M230" s="58">
        <v>1184.9100000000001</v>
      </c>
    </row>
    <row r="231" ht="14.25">
      <c r="A231" s="55"/>
      <c r="B231" s="55"/>
      <c r="C231" s="55" t="s">
        <v>71</v>
      </c>
      <c r="D231" s="55" t="s">
        <v>72</v>
      </c>
      <c r="E231" s="56" t="s">
        <v>73</v>
      </c>
      <c r="F231" s="57">
        <v>103</v>
      </c>
      <c r="G231" s="57"/>
      <c r="H231" s="57">
        <v>103</v>
      </c>
      <c r="I231" s="58"/>
      <c r="J231" s="59"/>
      <c r="K231" s="58"/>
      <c r="L231" s="59"/>
      <c r="M231" s="58">
        <v>1220.46</v>
      </c>
    </row>
    <row r="232" ht="14.25">
      <c r="A232" s="63"/>
      <c r="B232" s="63"/>
      <c r="C232" s="63" t="s">
        <v>74</v>
      </c>
      <c r="D232" s="63" t="s">
        <v>75</v>
      </c>
      <c r="E232" s="64" t="s">
        <v>73</v>
      </c>
      <c r="F232" s="65">
        <v>60</v>
      </c>
      <c r="G232" s="65"/>
      <c r="H232" s="65">
        <v>60</v>
      </c>
      <c r="I232" s="66"/>
      <c r="J232" s="67"/>
      <c r="K232" s="66"/>
      <c r="L232" s="67"/>
      <c r="M232" s="66">
        <v>710.95000000000005</v>
      </c>
    </row>
    <row r="233" ht="15">
      <c r="D233" s="69" t="s">
        <v>76</v>
      </c>
      <c r="E233" s="69"/>
      <c r="F233" s="69"/>
      <c r="G233" s="69"/>
      <c r="H233" s="69"/>
      <c r="I233" s="69"/>
      <c r="J233" s="70">
        <v>1596.6099999999999</v>
      </c>
      <c r="K233" s="70"/>
      <c r="L233" s="70">
        <v>3193.2199999999998</v>
      </c>
      <c r="M233" s="70"/>
      <c r="AD233">
        <v>2032.1300000000001</v>
      </c>
      <c r="AE233">
        <v>1183.76</v>
      </c>
      <c r="AN233" s="71">
        <v>3193.2199999999998</v>
      </c>
      <c r="AO233" s="71">
        <v>76.900000000000006</v>
      </c>
      <c r="AQ233" t="s">
        <v>77</v>
      </c>
      <c r="AR233" s="71">
        <v>1120.95</v>
      </c>
      <c r="AT233" s="71">
        <v>63.960000000000001</v>
      </c>
      <c r="AV233" t="s">
        <v>77</v>
      </c>
      <c r="AW233">
        <v>0</v>
      </c>
      <c r="AZ233">
        <v>1220.46</v>
      </c>
      <c r="BA233">
        <v>710.95000000000005</v>
      </c>
      <c r="CD233">
        <v>1</v>
      </c>
    </row>
    <row r="234" ht="42.75">
      <c r="A234" s="54" t="s">
        <v>155</v>
      </c>
      <c r="B234" s="54" t="s">
        <v>155</v>
      </c>
      <c r="C234" s="55" t="s">
        <v>156</v>
      </c>
      <c r="D234" s="55" t="s">
        <v>157</v>
      </c>
      <c r="E234" s="56" t="s">
        <v>55</v>
      </c>
      <c r="F234" s="57">
        <v>3</v>
      </c>
      <c r="G234" s="57"/>
      <c r="H234" s="57">
        <v>3</v>
      </c>
      <c r="I234" s="58"/>
      <c r="J234" s="59"/>
      <c r="K234" s="58"/>
      <c r="L234" s="59"/>
      <c r="M234" s="58"/>
    </row>
    <row r="235">
      <c r="D235" s="72" t="s">
        <v>84</v>
      </c>
      <c r="E235" s="72"/>
      <c r="F235" s="72"/>
      <c r="G235" s="72"/>
      <c r="H235" s="72"/>
      <c r="I235" s="72"/>
      <c r="J235" s="72"/>
      <c r="K235" s="72"/>
      <c r="L235" s="72"/>
      <c r="M235" s="72"/>
    </row>
    <row r="236">
      <c r="D236" s="72" t="s">
        <v>95</v>
      </c>
      <c r="E236" s="72"/>
      <c r="F236" s="72"/>
      <c r="G236" s="72"/>
      <c r="H236" s="72"/>
      <c r="I236" s="72"/>
      <c r="J236" s="72"/>
      <c r="K236" s="72"/>
      <c r="L236" s="72"/>
      <c r="M236" s="72"/>
    </row>
    <row r="237" ht="63.75">
      <c r="D237" s="73" t="s">
        <v>96</v>
      </c>
      <c r="E237" s="73"/>
      <c r="F237" s="73"/>
      <c r="G237" s="73"/>
      <c r="CW237" s="74" t="s">
        <v>96</v>
      </c>
    </row>
    <row r="238" ht="15">
      <c r="A238" s="60"/>
      <c r="B238" s="60"/>
      <c r="C238" s="57">
        <v>1</v>
      </c>
      <c r="D238" s="60" t="s">
        <v>56</v>
      </c>
      <c r="E238" s="56" t="s">
        <v>57</v>
      </c>
      <c r="F238" s="61"/>
      <c r="G238" s="57"/>
      <c r="H238" s="57">
        <v>5.1912000000000003</v>
      </c>
      <c r="I238" s="57"/>
      <c r="J238" s="57"/>
      <c r="K238" s="57"/>
      <c r="L238" s="57"/>
      <c r="M238" s="62">
        <v>2849.5500000000002</v>
      </c>
    </row>
    <row r="239" ht="14.25">
      <c r="A239" s="55"/>
      <c r="B239" s="55"/>
      <c r="C239" s="55" t="s">
        <v>158</v>
      </c>
      <c r="D239" s="55" t="s">
        <v>159</v>
      </c>
      <c r="E239" s="56" t="s">
        <v>57</v>
      </c>
      <c r="F239" s="57">
        <v>2.0600000000000001</v>
      </c>
      <c r="G239" s="57">
        <v>0.83999999999999997</v>
      </c>
      <c r="H239" s="57">
        <v>5.1912000000000003</v>
      </c>
      <c r="I239" s="58"/>
      <c r="J239" s="59"/>
      <c r="K239" s="58">
        <v>548.91999999999996</v>
      </c>
      <c r="L239" s="59"/>
      <c r="M239" s="58">
        <v>2849.5500000000002</v>
      </c>
    </row>
    <row r="240" ht="15">
      <c r="A240" s="60"/>
      <c r="B240" s="60"/>
      <c r="C240" s="57">
        <v>2</v>
      </c>
      <c r="D240" s="60" t="s">
        <v>60</v>
      </c>
      <c r="E240" s="56"/>
      <c r="F240" s="61"/>
      <c r="G240" s="57"/>
      <c r="H240" s="57"/>
      <c r="I240" s="57"/>
      <c r="J240" s="57"/>
      <c r="K240" s="57"/>
      <c r="L240" s="57"/>
      <c r="M240" s="62">
        <v>578.29999999999995</v>
      </c>
    </row>
    <row r="241" ht="15">
      <c r="A241" s="60"/>
      <c r="B241" s="60"/>
      <c r="C241" s="57"/>
      <c r="D241" s="60" t="s">
        <v>61</v>
      </c>
      <c r="E241" s="56" t="s">
        <v>57</v>
      </c>
      <c r="F241" s="61"/>
      <c r="G241" s="57"/>
      <c r="H241" s="57">
        <v>0.78120000000000001</v>
      </c>
      <c r="I241" s="57"/>
      <c r="J241" s="57"/>
      <c r="K241" s="57"/>
      <c r="L241" s="57"/>
      <c r="M241" s="62">
        <v>444.06</v>
      </c>
      <c r="CE241">
        <v>1</v>
      </c>
    </row>
    <row r="242" ht="42.75">
      <c r="A242" s="55"/>
      <c r="B242" s="55"/>
      <c r="C242" s="55" t="s">
        <v>160</v>
      </c>
      <c r="D242" s="55" t="s">
        <v>161</v>
      </c>
      <c r="E242" s="56" t="s">
        <v>64</v>
      </c>
      <c r="F242" s="57">
        <v>0.19</v>
      </c>
      <c r="G242" s="57">
        <v>0.83999999999999997</v>
      </c>
      <c r="H242" s="57">
        <v>0.4788</v>
      </c>
      <c r="I242" s="58">
        <v>10.23</v>
      </c>
      <c r="J242" s="59">
        <v>1.3999999999999999</v>
      </c>
      <c r="K242" s="58">
        <v>14.32</v>
      </c>
      <c r="L242" s="59"/>
      <c r="M242" s="58">
        <v>6.8600000000000003</v>
      </c>
    </row>
    <row r="243" ht="28.5">
      <c r="A243" s="55"/>
      <c r="B243" s="55"/>
      <c r="C243" s="55" t="s">
        <v>106</v>
      </c>
      <c r="D243" s="55" t="s">
        <v>107</v>
      </c>
      <c r="E243" s="56" t="s">
        <v>64</v>
      </c>
      <c r="F243" s="57">
        <v>0.059999999999999998</v>
      </c>
      <c r="G243" s="57">
        <v>0.83999999999999997</v>
      </c>
      <c r="H243" s="57">
        <v>0.1512</v>
      </c>
      <c r="I243" s="58"/>
      <c r="J243" s="59"/>
      <c r="K243" s="58">
        <v>1595.2</v>
      </c>
      <c r="L243" s="59"/>
      <c r="M243" s="58">
        <v>241.19</v>
      </c>
    </row>
    <row r="244" ht="28.5">
      <c r="A244" s="55"/>
      <c r="B244" s="55"/>
      <c r="C244" s="55" t="s">
        <v>108</v>
      </c>
      <c r="D244" s="55" t="s">
        <v>109</v>
      </c>
      <c r="E244" s="56" t="s">
        <v>57</v>
      </c>
      <c r="F244" s="57">
        <v>0.059999999999999998</v>
      </c>
      <c r="G244" s="57">
        <v>0.83999999999999997</v>
      </c>
      <c r="H244" s="57">
        <v>0.1512</v>
      </c>
      <c r="I244" s="58"/>
      <c r="J244" s="59"/>
      <c r="K244" s="58">
        <v>715.99000000000001</v>
      </c>
      <c r="L244" s="59"/>
      <c r="M244" s="58">
        <v>108.26000000000001</v>
      </c>
      <c r="CE244">
        <v>1</v>
      </c>
    </row>
    <row r="245" ht="28.5">
      <c r="A245" s="55"/>
      <c r="B245" s="55"/>
      <c r="C245" s="55" t="s">
        <v>67</v>
      </c>
      <c r="D245" s="55" t="s">
        <v>68</v>
      </c>
      <c r="E245" s="56" t="s">
        <v>64</v>
      </c>
      <c r="F245" s="57">
        <v>0.059999999999999998</v>
      </c>
      <c r="G245" s="57">
        <v>0.83999999999999997</v>
      </c>
      <c r="H245" s="57">
        <v>0.1512</v>
      </c>
      <c r="I245" s="58"/>
      <c r="J245" s="59"/>
      <c r="K245" s="58">
        <v>640.84000000000003</v>
      </c>
      <c r="L245" s="59"/>
      <c r="M245" s="58">
        <v>96.900000000000006</v>
      </c>
    </row>
    <row r="246" ht="28.5">
      <c r="A246" s="55"/>
      <c r="B246" s="55"/>
      <c r="C246" s="55" t="s">
        <v>65</v>
      </c>
      <c r="D246" s="55" t="s">
        <v>66</v>
      </c>
      <c r="E246" s="56" t="s">
        <v>57</v>
      </c>
      <c r="F246" s="57">
        <v>0.059999999999999998</v>
      </c>
      <c r="G246" s="57">
        <v>0.83999999999999997</v>
      </c>
      <c r="H246" s="57">
        <v>0.1512</v>
      </c>
      <c r="I246" s="58"/>
      <c r="J246" s="59"/>
      <c r="K246" s="58">
        <v>533.00999999999999</v>
      </c>
      <c r="L246" s="59"/>
      <c r="M246" s="58">
        <v>80.590000000000003</v>
      </c>
      <c r="CE246">
        <v>1</v>
      </c>
    </row>
    <row r="247" ht="28.5">
      <c r="A247" s="55"/>
      <c r="B247" s="55"/>
      <c r="C247" s="55" t="s">
        <v>162</v>
      </c>
      <c r="D247" s="55" t="s">
        <v>163</v>
      </c>
      <c r="E247" s="56" t="s">
        <v>64</v>
      </c>
      <c r="F247" s="57">
        <v>0.60999999999999999</v>
      </c>
      <c r="G247" s="57">
        <v>0.83999999999999997</v>
      </c>
      <c r="H247" s="57">
        <v>1.5371999999999999</v>
      </c>
      <c r="I247" s="58"/>
      <c r="J247" s="59"/>
      <c r="K247" s="58">
        <v>32.869999999999997</v>
      </c>
      <c r="L247" s="59"/>
      <c r="M247" s="58">
        <v>50.530000000000001</v>
      </c>
    </row>
    <row r="248" ht="57">
      <c r="A248" s="55"/>
      <c r="B248" s="55"/>
      <c r="C248" s="55" t="s">
        <v>164</v>
      </c>
      <c r="D248" s="55" t="s">
        <v>165</v>
      </c>
      <c r="E248" s="56" t="s">
        <v>64</v>
      </c>
      <c r="F248" s="57">
        <v>0.19</v>
      </c>
      <c r="G248" s="57">
        <v>0.83999999999999997</v>
      </c>
      <c r="H248" s="57">
        <v>0.4788</v>
      </c>
      <c r="I248" s="58"/>
      <c r="J248" s="59"/>
      <c r="K248" s="58">
        <v>381.81999999999999</v>
      </c>
      <c r="L248" s="59"/>
      <c r="M248" s="58">
        <v>182.81999999999999</v>
      </c>
    </row>
    <row r="249" ht="28.5">
      <c r="A249" s="55"/>
      <c r="B249" s="55"/>
      <c r="C249" s="55" t="s">
        <v>65</v>
      </c>
      <c r="D249" s="55" t="s">
        <v>66</v>
      </c>
      <c r="E249" s="56" t="s">
        <v>57</v>
      </c>
      <c r="F249" s="57">
        <v>0.19</v>
      </c>
      <c r="G249" s="57">
        <v>0.83999999999999997</v>
      </c>
      <c r="H249" s="57">
        <v>0.4788</v>
      </c>
      <c r="I249" s="58"/>
      <c r="J249" s="59"/>
      <c r="K249" s="58">
        <v>533.00999999999999</v>
      </c>
      <c r="L249" s="59"/>
      <c r="M249" s="58">
        <v>255.21000000000001</v>
      </c>
      <c r="CE249">
        <v>1</v>
      </c>
    </row>
    <row r="250" ht="15" hidden="1">
      <c r="A250" s="60"/>
      <c r="B250" s="60"/>
      <c r="C250" s="57">
        <v>4</v>
      </c>
      <c r="D250" s="60" t="s">
        <v>130</v>
      </c>
      <c r="E250" s="56"/>
      <c r="F250" s="61"/>
      <c r="G250" s="57"/>
      <c r="H250" s="57"/>
      <c r="I250" s="57"/>
      <c r="J250" s="57"/>
      <c r="K250" s="57"/>
      <c r="L250" s="57"/>
      <c r="M250" s="62">
        <v>0</v>
      </c>
    </row>
    <row r="251" ht="57">
      <c r="A251" s="55"/>
      <c r="B251" s="55"/>
      <c r="C251" s="55" t="s">
        <v>166</v>
      </c>
      <c r="D251" s="55" t="s">
        <v>167</v>
      </c>
      <c r="E251" s="56" t="s">
        <v>139</v>
      </c>
      <c r="F251" s="57">
        <v>0.10000000000000001</v>
      </c>
      <c r="G251" s="57">
        <v>0</v>
      </c>
      <c r="H251" s="57">
        <v>0</v>
      </c>
      <c r="I251" s="58">
        <v>155.63</v>
      </c>
      <c r="J251" s="59">
        <v>0.87</v>
      </c>
      <c r="K251" s="58">
        <v>135.40000000000001</v>
      </c>
      <c r="L251" s="59"/>
      <c r="M251" s="58">
        <v>0</v>
      </c>
    </row>
    <row r="252" ht="28.5">
      <c r="A252" s="55"/>
      <c r="B252" s="55"/>
      <c r="C252" s="55" t="s">
        <v>168</v>
      </c>
      <c r="D252" s="55" t="s">
        <v>169</v>
      </c>
      <c r="E252" s="56" t="s">
        <v>139</v>
      </c>
      <c r="F252" s="57">
        <v>0.10000000000000001</v>
      </c>
      <c r="G252" s="57">
        <v>0</v>
      </c>
      <c r="H252" s="57">
        <v>0</v>
      </c>
      <c r="I252" s="58">
        <v>174.93000000000001</v>
      </c>
      <c r="J252" s="59">
        <v>1.1100000000000001</v>
      </c>
      <c r="K252" s="58">
        <v>194.16999999999999</v>
      </c>
      <c r="L252" s="59"/>
      <c r="M252" s="58">
        <v>0</v>
      </c>
    </row>
    <row r="253" ht="28.5">
      <c r="A253" s="55"/>
      <c r="B253" s="55"/>
      <c r="C253" s="55" t="s">
        <v>170</v>
      </c>
      <c r="D253" s="63" t="s">
        <v>171</v>
      </c>
      <c r="E253" s="64" t="s">
        <v>139</v>
      </c>
      <c r="F253" s="65">
        <v>0.02</v>
      </c>
      <c r="G253" s="65">
        <v>0</v>
      </c>
      <c r="H253" s="65">
        <v>0</v>
      </c>
      <c r="I253" s="66">
        <v>79.879999999999995</v>
      </c>
      <c r="J253" s="67">
        <v>1.4399999999999999</v>
      </c>
      <c r="K253" s="66">
        <v>115.03</v>
      </c>
      <c r="L253" s="67"/>
      <c r="M253" s="66">
        <v>0</v>
      </c>
    </row>
    <row r="254" ht="15">
      <c r="A254" s="55"/>
      <c r="B254" s="55"/>
      <c r="C254" s="55"/>
      <c r="D254" s="68" t="s">
        <v>69</v>
      </c>
      <c r="E254" s="56"/>
      <c r="F254" s="57"/>
      <c r="G254" s="57"/>
      <c r="H254" s="57"/>
      <c r="I254" s="58"/>
      <c r="J254" s="59"/>
      <c r="K254" s="58"/>
      <c r="L254" s="59"/>
      <c r="M254" s="58">
        <v>3871.9099999999999</v>
      </c>
    </row>
    <row r="255" ht="14.25">
      <c r="A255" s="55"/>
      <c r="B255" s="55"/>
      <c r="C255" s="55"/>
      <c r="D255" s="55" t="s">
        <v>70</v>
      </c>
      <c r="E255" s="56"/>
      <c r="F255" s="57"/>
      <c r="G255" s="57"/>
      <c r="H255" s="57"/>
      <c r="I255" s="58"/>
      <c r="J255" s="59"/>
      <c r="K255" s="58"/>
      <c r="L255" s="59"/>
      <c r="M255" s="58">
        <v>3293.6100000000001</v>
      </c>
    </row>
    <row r="256" ht="28.5">
      <c r="A256" s="55"/>
      <c r="B256" s="55"/>
      <c r="C256" s="55" t="s">
        <v>142</v>
      </c>
      <c r="D256" s="55" t="s">
        <v>143</v>
      </c>
      <c r="E256" s="56" t="s">
        <v>73</v>
      </c>
      <c r="F256" s="57">
        <v>97</v>
      </c>
      <c r="G256" s="57"/>
      <c r="H256" s="57">
        <v>97</v>
      </c>
      <c r="I256" s="58"/>
      <c r="J256" s="59"/>
      <c r="K256" s="58"/>
      <c r="L256" s="59"/>
      <c r="M256" s="58">
        <v>3194.8000000000002</v>
      </c>
    </row>
    <row r="257" ht="28.5">
      <c r="A257" s="63"/>
      <c r="B257" s="63"/>
      <c r="C257" s="63" t="s">
        <v>144</v>
      </c>
      <c r="D257" s="63" t="s">
        <v>145</v>
      </c>
      <c r="E257" s="64" t="s">
        <v>73</v>
      </c>
      <c r="F257" s="65">
        <v>51</v>
      </c>
      <c r="G257" s="65"/>
      <c r="H257" s="65">
        <v>51</v>
      </c>
      <c r="I257" s="66"/>
      <c r="J257" s="67"/>
      <c r="K257" s="66"/>
      <c r="L257" s="67"/>
      <c r="M257" s="66">
        <v>1679.74</v>
      </c>
    </row>
    <row r="258" ht="15">
      <c r="D258" s="69" t="s">
        <v>76</v>
      </c>
      <c r="E258" s="69"/>
      <c r="F258" s="69"/>
      <c r="G258" s="69"/>
      <c r="H258" s="69"/>
      <c r="I258" s="69"/>
      <c r="J258" s="70">
        <v>2915.4833333333299</v>
      </c>
      <c r="K258" s="70"/>
      <c r="L258" s="70">
        <v>8746.4500000000007</v>
      </c>
      <c r="M258" s="70"/>
      <c r="AD258">
        <v>6783.0100000000002</v>
      </c>
      <c r="AE258">
        <v>3566.3200000000002</v>
      </c>
      <c r="AN258" s="71">
        <v>8746.4500000000007</v>
      </c>
      <c r="AO258" s="71">
        <v>578.29999999999995</v>
      </c>
      <c r="AQ258" t="s">
        <v>77</v>
      </c>
      <c r="AR258" s="71">
        <v>2849.5500000000002</v>
      </c>
      <c r="AT258" s="71">
        <v>444.06</v>
      </c>
      <c r="AV258" t="s">
        <v>77</v>
      </c>
      <c r="AW258" s="71">
        <v>0</v>
      </c>
      <c r="AZ258">
        <v>3194.8000000000002</v>
      </c>
      <c r="BA258">
        <v>1679.74</v>
      </c>
      <c r="CD258">
        <v>2</v>
      </c>
    </row>
    <row r="259" ht="42.75">
      <c r="A259" s="54" t="s">
        <v>172</v>
      </c>
      <c r="B259" s="54" t="s">
        <v>172</v>
      </c>
      <c r="C259" s="55" t="s">
        <v>173</v>
      </c>
      <c r="D259" s="55" t="s">
        <v>174</v>
      </c>
      <c r="E259" s="56" t="s">
        <v>123</v>
      </c>
      <c r="F259" s="57">
        <v>0.29999999999999999</v>
      </c>
      <c r="G259" s="57"/>
      <c r="H259" s="57">
        <v>0.29999999999999999</v>
      </c>
      <c r="I259" s="58"/>
      <c r="J259" s="59"/>
      <c r="K259" s="58"/>
      <c r="L259" s="59"/>
      <c r="M259" s="58"/>
    </row>
    <row r="260">
      <c r="D260" s="72" t="s">
        <v>84</v>
      </c>
      <c r="E260" s="72"/>
      <c r="F260" s="72"/>
      <c r="G260" s="72"/>
      <c r="H260" s="72"/>
      <c r="I260" s="72"/>
      <c r="J260" s="72"/>
      <c r="K260" s="72"/>
      <c r="L260" s="72"/>
      <c r="M260" s="72"/>
    </row>
    <row r="261">
      <c r="D261" s="72" t="s">
        <v>95</v>
      </c>
      <c r="E261" s="72"/>
      <c r="F261" s="72"/>
      <c r="G261" s="72"/>
      <c r="H261" s="72"/>
      <c r="I261" s="72"/>
      <c r="J261" s="72"/>
      <c r="K261" s="72"/>
      <c r="L261" s="72"/>
      <c r="M261" s="72"/>
    </row>
    <row r="262" ht="63.75">
      <c r="D262" s="73" t="s">
        <v>96</v>
      </c>
      <c r="E262" s="73"/>
      <c r="F262" s="73"/>
      <c r="G262" s="73"/>
      <c r="CW262" s="74" t="s">
        <v>96</v>
      </c>
    </row>
    <row r="263" ht="15">
      <c r="A263" s="60"/>
      <c r="B263" s="60"/>
      <c r="C263" s="57">
        <v>1</v>
      </c>
      <c r="D263" s="60" t="s">
        <v>56</v>
      </c>
      <c r="E263" s="56" t="s">
        <v>57</v>
      </c>
      <c r="F263" s="61"/>
      <c r="G263" s="57"/>
      <c r="H263" s="57">
        <v>2.9635199999999999</v>
      </c>
      <c r="I263" s="57"/>
      <c r="J263" s="57"/>
      <c r="K263" s="57"/>
      <c r="L263" s="57"/>
      <c r="M263" s="62">
        <v>1544.23</v>
      </c>
    </row>
    <row r="264" ht="14.25">
      <c r="A264" s="55"/>
      <c r="B264" s="55"/>
      <c r="C264" s="55" t="s">
        <v>124</v>
      </c>
      <c r="D264" s="55" t="s">
        <v>125</v>
      </c>
      <c r="E264" s="56" t="s">
        <v>57</v>
      </c>
      <c r="F264" s="57">
        <v>11.76</v>
      </c>
      <c r="G264" s="57">
        <v>0.83999999999999997</v>
      </c>
      <c r="H264" s="57">
        <v>2.9635199999999999</v>
      </c>
      <c r="I264" s="58"/>
      <c r="J264" s="59"/>
      <c r="K264" s="58">
        <v>521.08000000000004</v>
      </c>
      <c r="L264" s="59"/>
      <c r="M264" s="58">
        <v>1544.23</v>
      </c>
    </row>
    <row r="265" ht="15">
      <c r="A265" s="60"/>
      <c r="B265" s="60"/>
      <c r="C265" s="57">
        <v>2</v>
      </c>
      <c r="D265" s="60" t="s">
        <v>60</v>
      </c>
      <c r="E265" s="56"/>
      <c r="F265" s="61"/>
      <c r="G265" s="57"/>
      <c r="H265" s="57"/>
      <c r="I265" s="57"/>
      <c r="J265" s="57"/>
      <c r="K265" s="57"/>
      <c r="L265" s="57"/>
      <c r="M265" s="62">
        <v>2119.4699999999998</v>
      </c>
    </row>
    <row r="266" ht="15">
      <c r="A266" s="60"/>
      <c r="B266" s="60"/>
      <c r="C266" s="57"/>
      <c r="D266" s="60" t="s">
        <v>61</v>
      </c>
      <c r="E266" s="56" t="s">
        <v>57</v>
      </c>
      <c r="F266" s="61"/>
      <c r="G266" s="57"/>
      <c r="H266" s="57">
        <v>1.03572</v>
      </c>
      <c r="I266" s="57"/>
      <c r="J266" s="57"/>
      <c r="K266" s="57"/>
      <c r="L266" s="57"/>
      <c r="M266" s="62">
        <v>719.42999999999995</v>
      </c>
      <c r="CE266">
        <v>1</v>
      </c>
    </row>
    <row r="267" ht="28.5">
      <c r="A267" s="55"/>
      <c r="B267" s="55"/>
      <c r="C267" s="55" t="s">
        <v>106</v>
      </c>
      <c r="D267" s="55" t="s">
        <v>107</v>
      </c>
      <c r="E267" s="56" t="s">
        <v>64</v>
      </c>
      <c r="F267" s="57">
        <v>0.20000000000000001</v>
      </c>
      <c r="G267" s="57">
        <v>0.83999999999999997</v>
      </c>
      <c r="H267" s="57">
        <v>0.0504</v>
      </c>
      <c r="I267" s="58"/>
      <c r="J267" s="59"/>
      <c r="K267" s="58">
        <v>1595.2</v>
      </c>
      <c r="L267" s="59"/>
      <c r="M267" s="58">
        <v>80.400000000000006</v>
      </c>
    </row>
    <row r="268" ht="28.5">
      <c r="A268" s="55"/>
      <c r="B268" s="55"/>
      <c r="C268" s="55" t="s">
        <v>108</v>
      </c>
      <c r="D268" s="55" t="s">
        <v>109</v>
      </c>
      <c r="E268" s="56" t="s">
        <v>57</v>
      </c>
      <c r="F268" s="57">
        <v>0.20000000000000001</v>
      </c>
      <c r="G268" s="57">
        <v>0.83999999999999997</v>
      </c>
      <c r="H268" s="57">
        <v>0.0504</v>
      </c>
      <c r="I268" s="58"/>
      <c r="J268" s="59"/>
      <c r="K268" s="58">
        <v>715.99000000000001</v>
      </c>
      <c r="L268" s="59"/>
      <c r="M268" s="58">
        <v>36.090000000000003</v>
      </c>
      <c r="CE268">
        <v>1</v>
      </c>
    </row>
    <row r="269" ht="28.5">
      <c r="A269" s="55"/>
      <c r="B269" s="55"/>
      <c r="C269" s="55" t="s">
        <v>126</v>
      </c>
      <c r="D269" s="55" t="s">
        <v>127</v>
      </c>
      <c r="E269" s="56" t="s">
        <v>64</v>
      </c>
      <c r="F269" s="57">
        <v>2.7799999999999998</v>
      </c>
      <c r="G269" s="57">
        <v>0.83999999999999997</v>
      </c>
      <c r="H269" s="57">
        <v>0.70055999999999996</v>
      </c>
      <c r="I269" s="58"/>
      <c r="J269" s="59"/>
      <c r="K269" s="58">
        <v>2.54</v>
      </c>
      <c r="L269" s="59"/>
      <c r="M269" s="58">
        <v>1.78</v>
      </c>
    </row>
    <row r="270" ht="28.5">
      <c r="A270" s="55"/>
      <c r="B270" s="55"/>
      <c r="C270" s="55" t="s">
        <v>128</v>
      </c>
      <c r="D270" s="55" t="s">
        <v>129</v>
      </c>
      <c r="E270" s="56" t="s">
        <v>64</v>
      </c>
      <c r="F270" s="57">
        <v>2.7799999999999998</v>
      </c>
      <c r="G270" s="57">
        <v>0.83999999999999997</v>
      </c>
      <c r="H270" s="57">
        <v>0.70055999999999996</v>
      </c>
      <c r="I270" s="58">
        <v>8.8399999999999999</v>
      </c>
      <c r="J270" s="59">
        <v>1.46</v>
      </c>
      <c r="K270" s="58">
        <v>12.91</v>
      </c>
      <c r="L270" s="59"/>
      <c r="M270" s="58">
        <v>9.0399999999999991</v>
      </c>
    </row>
    <row r="271" ht="42.75">
      <c r="A271" s="55"/>
      <c r="B271" s="55"/>
      <c r="C271" s="55" t="s">
        <v>175</v>
      </c>
      <c r="D271" s="55" t="s">
        <v>176</v>
      </c>
      <c r="E271" s="56" t="s">
        <v>64</v>
      </c>
      <c r="F271" s="57">
        <v>3.71</v>
      </c>
      <c r="G271" s="57">
        <v>0.83999999999999997</v>
      </c>
      <c r="H271" s="57">
        <v>0.93491999999999997</v>
      </c>
      <c r="I271" s="58">
        <v>1472.3399999999999</v>
      </c>
      <c r="J271" s="59">
        <v>1.45</v>
      </c>
      <c r="K271" s="58">
        <v>2134.8899999999999</v>
      </c>
      <c r="L271" s="59"/>
      <c r="M271" s="58">
        <v>1995.95</v>
      </c>
    </row>
    <row r="272" ht="28.5">
      <c r="A272" s="55"/>
      <c r="B272" s="55"/>
      <c r="C272" s="55" t="s">
        <v>108</v>
      </c>
      <c r="D272" s="55" t="s">
        <v>109</v>
      </c>
      <c r="E272" s="56" t="s">
        <v>57</v>
      </c>
      <c r="F272" s="57">
        <v>3.71</v>
      </c>
      <c r="G272" s="57">
        <v>0.83999999999999997</v>
      </c>
      <c r="H272" s="57">
        <v>0.93491999999999997</v>
      </c>
      <c r="I272" s="58"/>
      <c r="J272" s="59"/>
      <c r="K272" s="58">
        <v>702.17999999999995</v>
      </c>
      <c r="L272" s="59"/>
      <c r="M272" s="58">
        <v>656.48000000000002</v>
      </c>
      <c r="CE272">
        <v>1</v>
      </c>
    </row>
    <row r="273" ht="28.5">
      <c r="A273" s="55"/>
      <c r="B273" s="55"/>
      <c r="C273" s="55" t="s">
        <v>67</v>
      </c>
      <c r="D273" s="55" t="s">
        <v>68</v>
      </c>
      <c r="E273" s="56" t="s">
        <v>64</v>
      </c>
      <c r="F273" s="57">
        <v>0.20000000000000001</v>
      </c>
      <c r="G273" s="57">
        <v>0.83999999999999997</v>
      </c>
      <c r="H273" s="57">
        <v>0.0504</v>
      </c>
      <c r="I273" s="58"/>
      <c r="J273" s="59"/>
      <c r="K273" s="58">
        <v>640.84000000000003</v>
      </c>
      <c r="L273" s="59"/>
      <c r="M273" s="58">
        <v>32.299999999999997</v>
      </c>
    </row>
    <row r="274" ht="28.5">
      <c r="A274" s="55"/>
      <c r="B274" s="55"/>
      <c r="C274" s="55" t="s">
        <v>65</v>
      </c>
      <c r="D274" s="55" t="s">
        <v>66</v>
      </c>
      <c r="E274" s="56" t="s">
        <v>57</v>
      </c>
      <c r="F274" s="57">
        <v>0.20000000000000001</v>
      </c>
      <c r="G274" s="57">
        <v>0.83999999999999997</v>
      </c>
      <c r="H274" s="57">
        <v>0.0504</v>
      </c>
      <c r="I274" s="58"/>
      <c r="J274" s="59"/>
      <c r="K274" s="58">
        <v>533.00999999999999</v>
      </c>
      <c r="L274" s="59"/>
      <c r="M274" s="58">
        <v>26.859999999999999</v>
      </c>
      <c r="CE274">
        <v>1</v>
      </c>
    </row>
    <row r="275" ht="15" hidden="1">
      <c r="A275" s="60"/>
      <c r="B275" s="60"/>
      <c r="C275" s="57">
        <v>4</v>
      </c>
      <c r="D275" s="60" t="s">
        <v>130</v>
      </c>
      <c r="E275" s="56"/>
      <c r="F275" s="61"/>
      <c r="G275" s="57"/>
      <c r="H275" s="57"/>
      <c r="I275" s="57"/>
      <c r="J275" s="57"/>
      <c r="K275" s="57"/>
      <c r="L275" s="57"/>
      <c r="M275" s="62">
        <v>0</v>
      </c>
    </row>
    <row r="276" ht="57">
      <c r="A276" s="55"/>
      <c r="B276" s="55"/>
      <c r="C276" s="55" t="s">
        <v>131</v>
      </c>
      <c r="D276" s="55" t="s">
        <v>132</v>
      </c>
      <c r="E276" s="56" t="s">
        <v>133</v>
      </c>
      <c r="F276" s="57">
        <v>0.245</v>
      </c>
      <c r="G276" s="57">
        <v>0</v>
      </c>
      <c r="H276" s="57">
        <v>0</v>
      </c>
      <c r="I276" s="58">
        <v>37.710000000000001</v>
      </c>
      <c r="J276" s="59">
        <v>1.53</v>
      </c>
      <c r="K276" s="58">
        <v>57.700000000000003</v>
      </c>
      <c r="L276" s="59"/>
      <c r="M276" s="58">
        <v>0</v>
      </c>
    </row>
    <row r="277" ht="28.5">
      <c r="A277" s="55"/>
      <c r="B277" s="55"/>
      <c r="C277" s="55" t="s">
        <v>137</v>
      </c>
      <c r="D277" s="55" t="s">
        <v>138</v>
      </c>
      <c r="E277" s="56" t="s">
        <v>139</v>
      </c>
      <c r="F277" s="57">
        <v>0.5</v>
      </c>
      <c r="G277" s="57">
        <v>0</v>
      </c>
      <c r="H277" s="57">
        <v>0</v>
      </c>
      <c r="I277" s="58">
        <v>931.11000000000001</v>
      </c>
      <c r="J277" s="59">
        <v>1.6100000000000001</v>
      </c>
      <c r="K277" s="58">
        <v>1499.0899999999999</v>
      </c>
      <c r="L277" s="59"/>
      <c r="M277" s="58">
        <v>0</v>
      </c>
    </row>
    <row r="278" ht="14.25">
      <c r="A278" s="55"/>
      <c r="B278" s="55"/>
      <c r="C278" s="55" t="s">
        <v>140</v>
      </c>
      <c r="D278" s="63" t="s">
        <v>141</v>
      </c>
      <c r="E278" s="64" t="s">
        <v>136</v>
      </c>
      <c r="F278" s="65">
        <v>0.0028800000000000002</v>
      </c>
      <c r="G278" s="65">
        <v>0</v>
      </c>
      <c r="H278" s="65">
        <v>0</v>
      </c>
      <c r="I278" s="66">
        <v>82698.139999999999</v>
      </c>
      <c r="J278" s="67">
        <v>1.29</v>
      </c>
      <c r="K278" s="66">
        <v>106680.60000000001</v>
      </c>
      <c r="L278" s="67"/>
      <c r="M278" s="66">
        <v>0</v>
      </c>
    </row>
    <row r="279" ht="15">
      <c r="A279" s="55"/>
      <c r="B279" s="55"/>
      <c r="C279" s="55"/>
      <c r="D279" s="68" t="s">
        <v>69</v>
      </c>
      <c r="E279" s="56"/>
      <c r="F279" s="57"/>
      <c r="G279" s="57"/>
      <c r="H279" s="57"/>
      <c r="I279" s="58"/>
      <c r="J279" s="59"/>
      <c r="K279" s="58"/>
      <c r="L279" s="59"/>
      <c r="M279" s="58">
        <v>4383.1300000000001</v>
      </c>
    </row>
    <row r="280" ht="14.25">
      <c r="A280" s="55"/>
      <c r="B280" s="55"/>
      <c r="C280" s="55"/>
      <c r="D280" s="55" t="s">
        <v>70</v>
      </c>
      <c r="E280" s="56"/>
      <c r="F280" s="57"/>
      <c r="G280" s="57"/>
      <c r="H280" s="57"/>
      <c r="I280" s="58"/>
      <c r="J280" s="59"/>
      <c r="K280" s="58"/>
      <c r="L280" s="59"/>
      <c r="M280" s="58">
        <v>2263.6599999999999</v>
      </c>
    </row>
    <row r="281" ht="28.5">
      <c r="A281" s="55"/>
      <c r="B281" s="55"/>
      <c r="C281" s="55" t="s">
        <v>142</v>
      </c>
      <c r="D281" s="55" t="s">
        <v>143</v>
      </c>
      <c r="E281" s="56" t="s">
        <v>73</v>
      </c>
      <c r="F281" s="57">
        <v>97</v>
      </c>
      <c r="G281" s="57"/>
      <c r="H281" s="57">
        <v>97</v>
      </c>
      <c r="I281" s="58"/>
      <c r="J281" s="59"/>
      <c r="K281" s="58"/>
      <c r="L281" s="59"/>
      <c r="M281" s="58">
        <v>2195.75</v>
      </c>
    </row>
    <row r="282" ht="28.5">
      <c r="A282" s="63"/>
      <c r="B282" s="63"/>
      <c r="C282" s="63" t="s">
        <v>144</v>
      </c>
      <c r="D282" s="63" t="s">
        <v>145</v>
      </c>
      <c r="E282" s="64" t="s">
        <v>73</v>
      </c>
      <c r="F282" s="65">
        <v>51</v>
      </c>
      <c r="G282" s="65"/>
      <c r="H282" s="65">
        <v>51</v>
      </c>
      <c r="I282" s="66"/>
      <c r="J282" s="67"/>
      <c r="K282" s="66"/>
      <c r="L282" s="67"/>
      <c r="M282" s="66">
        <v>1154.47</v>
      </c>
    </row>
    <row r="283" ht="15">
      <c r="D283" s="69" t="s">
        <v>76</v>
      </c>
      <c r="E283" s="69"/>
      <c r="F283" s="69"/>
      <c r="G283" s="69"/>
      <c r="H283" s="69"/>
      <c r="I283" s="69"/>
      <c r="J283" s="70">
        <v>25777.833333333299</v>
      </c>
      <c r="K283" s="70"/>
      <c r="L283" s="70">
        <v>7733.3500000000004</v>
      </c>
      <c r="M283" s="70"/>
      <c r="AD283">
        <v>719.41999999999996</v>
      </c>
      <c r="AE283">
        <v>378.25</v>
      </c>
      <c r="AN283" s="71">
        <v>7733.3500000000004</v>
      </c>
      <c r="AO283" s="71">
        <v>2119.4699999999998</v>
      </c>
      <c r="AQ283" t="s">
        <v>77</v>
      </c>
      <c r="AR283" s="71">
        <v>1544.23</v>
      </c>
      <c r="AT283" s="71">
        <v>719.42999999999995</v>
      </c>
      <c r="AV283" t="s">
        <v>77</v>
      </c>
      <c r="AW283" s="71">
        <v>0</v>
      </c>
      <c r="AZ283">
        <v>2195.75</v>
      </c>
      <c r="BA283">
        <v>1154.47</v>
      </c>
      <c r="CD283">
        <v>2</v>
      </c>
    </row>
    <row r="284" ht="28.5">
      <c r="A284" s="54" t="s">
        <v>177</v>
      </c>
      <c r="B284" s="54" t="s">
        <v>177</v>
      </c>
      <c r="C284" s="55" t="s">
        <v>178</v>
      </c>
      <c r="D284" s="55" t="s">
        <v>179</v>
      </c>
      <c r="E284" s="56" t="s">
        <v>55</v>
      </c>
      <c r="F284" s="57">
        <v>11</v>
      </c>
      <c r="G284" s="57"/>
      <c r="H284" s="57">
        <v>11</v>
      </c>
      <c r="I284" s="58"/>
      <c r="J284" s="59"/>
      <c r="K284" s="58"/>
      <c r="L284" s="59"/>
      <c r="M284" s="58"/>
    </row>
    <row r="285">
      <c r="D285" s="72" t="s">
        <v>84</v>
      </c>
      <c r="E285" s="72"/>
      <c r="F285" s="72"/>
      <c r="G285" s="72"/>
      <c r="H285" s="72"/>
      <c r="I285" s="72"/>
      <c r="J285" s="72"/>
      <c r="K285" s="72"/>
      <c r="L285" s="72"/>
      <c r="M285" s="72"/>
    </row>
    <row r="286">
      <c r="D286" s="72" t="s">
        <v>95</v>
      </c>
      <c r="E286" s="72"/>
      <c r="F286" s="72"/>
      <c r="G286" s="72"/>
      <c r="H286" s="72"/>
      <c r="I286" s="72"/>
      <c r="J286" s="72"/>
      <c r="K286" s="72"/>
      <c r="L286" s="72"/>
      <c r="M286" s="72"/>
    </row>
    <row r="287" ht="63.75">
      <c r="D287" s="73" t="s">
        <v>96</v>
      </c>
      <c r="E287" s="73"/>
      <c r="F287" s="73"/>
      <c r="G287" s="73"/>
      <c r="CW287" s="74" t="s">
        <v>96</v>
      </c>
    </row>
    <row r="288" ht="15">
      <c r="A288" s="60"/>
      <c r="B288" s="60"/>
      <c r="C288" s="57">
        <v>1</v>
      </c>
      <c r="D288" s="60" t="s">
        <v>56</v>
      </c>
      <c r="E288" s="56" t="s">
        <v>57</v>
      </c>
      <c r="F288" s="61"/>
      <c r="G288" s="57"/>
      <c r="H288" s="57">
        <v>2.5872000000000002</v>
      </c>
      <c r="I288" s="57"/>
      <c r="J288" s="57"/>
      <c r="K288" s="57"/>
      <c r="L288" s="57"/>
      <c r="M288" s="62">
        <v>1420.1700000000001</v>
      </c>
    </row>
    <row r="289" ht="14.25">
      <c r="A289" s="55"/>
      <c r="B289" s="55"/>
      <c r="C289" s="55" t="s">
        <v>158</v>
      </c>
      <c r="D289" s="55" t="s">
        <v>159</v>
      </c>
      <c r="E289" s="56" t="s">
        <v>57</v>
      </c>
      <c r="F289" s="57">
        <v>0.28000000000000003</v>
      </c>
      <c r="G289" s="57">
        <v>0.83999999999999997</v>
      </c>
      <c r="H289" s="57">
        <v>2.5872000000000002</v>
      </c>
      <c r="I289" s="58"/>
      <c r="J289" s="59"/>
      <c r="K289" s="58">
        <v>548.91999999999996</v>
      </c>
      <c r="L289" s="59"/>
      <c r="M289" s="58">
        <v>1420.1700000000001</v>
      </c>
    </row>
    <row r="290" ht="15">
      <c r="A290" s="60"/>
      <c r="B290" s="60"/>
      <c r="C290" s="57">
        <v>2</v>
      </c>
      <c r="D290" s="60" t="s">
        <v>60</v>
      </c>
      <c r="E290" s="56"/>
      <c r="F290" s="61"/>
      <c r="G290" s="57"/>
      <c r="H290" s="57"/>
      <c r="I290" s="57"/>
      <c r="J290" s="57"/>
      <c r="K290" s="57"/>
      <c r="L290" s="57"/>
      <c r="M290" s="62">
        <v>206.61000000000001</v>
      </c>
    </row>
    <row r="291" ht="15">
      <c r="A291" s="60"/>
      <c r="B291" s="60"/>
      <c r="C291" s="57"/>
      <c r="D291" s="60" t="s">
        <v>61</v>
      </c>
      <c r="E291" s="56" t="s">
        <v>57</v>
      </c>
      <c r="F291" s="61"/>
      <c r="G291" s="57"/>
      <c r="H291" s="57">
        <v>0.18479999999999999</v>
      </c>
      <c r="I291" s="57"/>
      <c r="J291" s="57"/>
      <c r="K291" s="57"/>
      <c r="L291" s="57"/>
      <c r="M291" s="62">
        <v>115.41</v>
      </c>
      <c r="CE291">
        <v>1</v>
      </c>
    </row>
    <row r="292" ht="28.5">
      <c r="A292" s="55"/>
      <c r="B292" s="55"/>
      <c r="C292" s="55" t="s">
        <v>106</v>
      </c>
      <c r="D292" s="55" t="s">
        <v>107</v>
      </c>
      <c r="E292" s="56" t="s">
        <v>64</v>
      </c>
      <c r="F292" s="57">
        <v>0.01</v>
      </c>
      <c r="G292" s="57">
        <v>0.83999999999999997</v>
      </c>
      <c r="H292" s="57">
        <v>0.092399999999999996</v>
      </c>
      <c r="I292" s="58"/>
      <c r="J292" s="59"/>
      <c r="K292" s="58">
        <v>1595.2</v>
      </c>
      <c r="L292" s="59"/>
      <c r="M292" s="58">
        <v>147.40000000000001</v>
      </c>
    </row>
    <row r="293" ht="28.5">
      <c r="A293" s="55"/>
      <c r="B293" s="55"/>
      <c r="C293" s="55" t="s">
        <v>108</v>
      </c>
      <c r="D293" s="55" t="s">
        <v>109</v>
      </c>
      <c r="E293" s="56" t="s">
        <v>57</v>
      </c>
      <c r="F293" s="57">
        <v>0.01</v>
      </c>
      <c r="G293" s="57">
        <v>0.83999999999999997</v>
      </c>
      <c r="H293" s="57">
        <v>0.092399999999999996</v>
      </c>
      <c r="I293" s="58"/>
      <c r="J293" s="59"/>
      <c r="K293" s="58">
        <v>715.99000000000001</v>
      </c>
      <c r="L293" s="59"/>
      <c r="M293" s="58">
        <v>66.159999999999997</v>
      </c>
      <c r="CE293">
        <v>1</v>
      </c>
    </row>
    <row r="294" ht="28.5">
      <c r="A294" s="55"/>
      <c r="B294" s="55"/>
      <c r="C294" s="55" t="s">
        <v>67</v>
      </c>
      <c r="D294" s="55" t="s">
        <v>68</v>
      </c>
      <c r="E294" s="56" t="s">
        <v>64</v>
      </c>
      <c r="F294" s="57">
        <v>0.01</v>
      </c>
      <c r="G294" s="57">
        <v>0.83999999999999997</v>
      </c>
      <c r="H294" s="57">
        <v>0.092399999999999996</v>
      </c>
      <c r="I294" s="58"/>
      <c r="J294" s="59"/>
      <c r="K294" s="58">
        <v>640.84000000000003</v>
      </c>
      <c r="L294" s="59"/>
      <c r="M294" s="58">
        <v>59.210000000000001</v>
      </c>
    </row>
    <row r="295" ht="28.5">
      <c r="A295" s="55"/>
      <c r="B295" s="55"/>
      <c r="C295" s="55" t="s">
        <v>65</v>
      </c>
      <c r="D295" s="55" t="s">
        <v>66</v>
      </c>
      <c r="E295" s="56" t="s">
        <v>57</v>
      </c>
      <c r="F295" s="57">
        <v>0.01</v>
      </c>
      <c r="G295" s="57">
        <v>0.83999999999999997</v>
      </c>
      <c r="H295" s="57">
        <v>0.092399999999999996</v>
      </c>
      <c r="I295" s="58"/>
      <c r="J295" s="59"/>
      <c r="K295" s="58">
        <v>533.00999999999999</v>
      </c>
      <c r="L295" s="59"/>
      <c r="M295" s="58">
        <v>49.25</v>
      </c>
      <c r="CE295">
        <v>1</v>
      </c>
    </row>
    <row r="296" ht="15" hidden="1">
      <c r="A296" s="60"/>
      <c r="B296" s="60"/>
      <c r="C296" s="57">
        <v>4</v>
      </c>
      <c r="D296" s="60" t="s">
        <v>130</v>
      </c>
      <c r="E296" s="56"/>
      <c r="F296" s="61"/>
      <c r="G296" s="57"/>
      <c r="H296" s="57"/>
      <c r="I296" s="57"/>
      <c r="J296" s="57"/>
      <c r="K296" s="57"/>
      <c r="L296" s="57"/>
      <c r="M296" s="62">
        <v>0</v>
      </c>
    </row>
    <row r="297" ht="28.5">
      <c r="A297" s="55"/>
      <c r="B297" s="55"/>
      <c r="C297" s="55" t="s">
        <v>180</v>
      </c>
      <c r="D297" s="63" t="s">
        <v>181</v>
      </c>
      <c r="E297" s="64" t="s">
        <v>136</v>
      </c>
      <c r="F297" s="65">
        <v>3.0000000000000001e-05</v>
      </c>
      <c r="G297" s="65">
        <v>0</v>
      </c>
      <c r="H297" s="65">
        <v>0</v>
      </c>
      <c r="I297" s="66">
        <v>127406</v>
      </c>
      <c r="J297" s="67">
        <v>1.29</v>
      </c>
      <c r="K297" s="66">
        <v>164353.73999999999</v>
      </c>
      <c r="L297" s="67"/>
      <c r="M297" s="66">
        <v>0</v>
      </c>
    </row>
    <row r="298" ht="15">
      <c r="A298" s="55"/>
      <c r="B298" s="55"/>
      <c r="C298" s="55"/>
      <c r="D298" s="68" t="s">
        <v>69</v>
      </c>
      <c r="E298" s="56"/>
      <c r="F298" s="57"/>
      <c r="G298" s="57"/>
      <c r="H298" s="57"/>
      <c r="I298" s="58"/>
      <c r="J298" s="59"/>
      <c r="K298" s="58"/>
      <c r="L298" s="59"/>
      <c r="M298" s="58">
        <v>1742.1900000000001</v>
      </c>
    </row>
    <row r="299" ht="14.25">
      <c r="A299" s="55"/>
      <c r="B299" s="55"/>
      <c r="C299" s="55"/>
      <c r="D299" s="55" t="s">
        <v>70</v>
      </c>
      <c r="E299" s="56"/>
      <c r="F299" s="57"/>
      <c r="G299" s="57"/>
      <c r="H299" s="57"/>
      <c r="I299" s="58"/>
      <c r="J299" s="59"/>
      <c r="K299" s="58"/>
      <c r="L299" s="59"/>
      <c r="M299" s="58">
        <v>1535.5799999999999</v>
      </c>
    </row>
    <row r="300" ht="28.5">
      <c r="A300" s="55"/>
      <c r="B300" s="55"/>
      <c r="C300" s="55" t="s">
        <v>142</v>
      </c>
      <c r="D300" s="55" t="s">
        <v>143</v>
      </c>
      <c r="E300" s="56" t="s">
        <v>73</v>
      </c>
      <c r="F300" s="57">
        <v>97</v>
      </c>
      <c r="G300" s="57"/>
      <c r="H300" s="57">
        <v>97</v>
      </c>
      <c r="I300" s="58"/>
      <c r="J300" s="59"/>
      <c r="K300" s="58"/>
      <c r="L300" s="59"/>
      <c r="M300" s="58">
        <v>1489.51</v>
      </c>
    </row>
    <row r="301" ht="28.5">
      <c r="A301" s="63"/>
      <c r="B301" s="63"/>
      <c r="C301" s="63" t="s">
        <v>144</v>
      </c>
      <c r="D301" s="63" t="s">
        <v>145</v>
      </c>
      <c r="E301" s="64" t="s">
        <v>73</v>
      </c>
      <c r="F301" s="65">
        <v>51</v>
      </c>
      <c r="G301" s="65"/>
      <c r="H301" s="65">
        <v>51</v>
      </c>
      <c r="I301" s="66"/>
      <c r="J301" s="67"/>
      <c r="K301" s="66"/>
      <c r="L301" s="67"/>
      <c r="M301" s="66">
        <v>783.14999999999998</v>
      </c>
    </row>
    <row r="302" ht="15">
      <c r="D302" s="69" t="s">
        <v>76</v>
      </c>
      <c r="E302" s="69"/>
      <c r="F302" s="69"/>
      <c r="G302" s="69"/>
      <c r="H302" s="69"/>
      <c r="I302" s="69"/>
      <c r="J302" s="70">
        <v>364.98636363636399</v>
      </c>
      <c r="K302" s="70"/>
      <c r="L302" s="70">
        <v>4014.8499999999999</v>
      </c>
      <c r="M302" s="70"/>
      <c r="AD302">
        <v>19183.810000000001</v>
      </c>
      <c r="AE302">
        <v>10086.33</v>
      </c>
      <c r="AN302" s="71">
        <v>4014.8499999999999</v>
      </c>
      <c r="AO302" s="71">
        <v>206.61000000000001</v>
      </c>
      <c r="AQ302" t="s">
        <v>77</v>
      </c>
      <c r="AR302" s="71">
        <v>1420.1700000000001</v>
      </c>
      <c r="AT302" s="71">
        <v>115.41</v>
      </c>
      <c r="AV302" t="s">
        <v>77</v>
      </c>
      <c r="AW302" s="71">
        <v>0</v>
      </c>
      <c r="AZ302">
        <v>1489.51</v>
      </c>
      <c r="BA302">
        <v>783.14999999999998</v>
      </c>
      <c r="CD302">
        <v>2</v>
      </c>
    </row>
    <row r="303" ht="28.5">
      <c r="A303" s="54" t="s">
        <v>182</v>
      </c>
      <c r="B303" s="54" t="s">
        <v>182</v>
      </c>
      <c r="C303" s="55" t="s">
        <v>183</v>
      </c>
      <c r="D303" s="55" t="s">
        <v>184</v>
      </c>
      <c r="E303" s="56" t="s">
        <v>55</v>
      </c>
      <c r="F303" s="57">
        <v>1</v>
      </c>
      <c r="G303" s="57"/>
      <c r="H303" s="57">
        <v>1</v>
      </c>
      <c r="I303" s="58"/>
      <c r="J303" s="59"/>
      <c r="K303" s="58"/>
      <c r="L303" s="59"/>
      <c r="M303" s="58"/>
    </row>
    <row r="304">
      <c r="D304" s="72" t="s">
        <v>84</v>
      </c>
      <c r="E304" s="72"/>
      <c r="F304" s="72"/>
      <c r="G304" s="72"/>
      <c r="H304" s="72"/>
      <c r="I304" s="72"/>
      <c r="J304" s="72"/>
      <c r="K304" s="72"/>
      <c r="L304" s="72"/>
      <c r="M304" s="72"/>
    </row>
    <row r="305">
      <c r="D305" s="72" t="s">
        <v>95</v>
      </c>
      <c r="E305" s="72"/>
      <c r="F305" s="72"/>
      <c r="G305" s="72"/>
      <c r="H305" s="72"/>
      <c r="I305" s="72"/>
      <c r="J305" s="72"/>
      <c r="K305" s="72"/>
      <c r="L305" s="72"/>
      <c r="M305" s="72"/>
    </row>
    <row r="306" ht="63.75">
      <c r="D306" s="73" t="s">
        <v>96</v>
      </c>
      <c r="E306" s="73"/>
      <c r="F306" s="73"/>
      <c r="G306" s="73"/>
      <c r="CW306" s="74" t="s">
        <v>96</v>
      </c>
    </row>
    <row r="307" ht="15">
      <c r="A307" s="60"/>
      <c r="B307" s="60"/>
      <c r="C307" s="57">
        <v>1</v>
      </c>
      <c r="D307" s="60" t="s">
        <v>56</v>
      </c>
      <c r="E307" s="56" t="s">
        <v>57</v>
      </c>
      <c r="F307" s="61"/>
      <c r="G307" s="57"/>
      <c r="H307" s="57">
        <v>0.58799999999999997</v>
      </c>
      <c r="I307" s="57"/>
      <c r="J307" s="57"/>
      <c r="K307" s="57"/>
      <c r="L307" s="57"/>
      <c r="M307" s="62">
        <v>322.75999999999999</v>
      </c>
    </row>
    <row r="308" ht="14.25">
      <c r="A308" s="55"/>
      <c r="B308" s="55"/>
      <c r="C308" s="55" t="s">
        <v>158</v>
      </c>
      <c r="D308" s="55" t="s">
        <v>159</v>
      </c>
      <c r="E308" s="56" t="s">
        <v>57</v>
      </c>
      <c r="F308" s="57">
        <v>0.69999999999999996</v>
      </c>
      <c r="G308" s="57">
        <v>0.83999999999999997</v>
      </c>
      <c r="H308" s="57">
        <v>0.58799999999999997</v>
      </c>
      <c r="I308" s="58"/>
      <c r="J308" s="59"/>
      <c r="K308" s="58">
        <v>548.91999999999996</v>
      </c>
      <c r="L308" s="59"/>
      <c r="M308" s="58">
        <v>322.75999999999999</v>
      </c>
    </row>
    <row r="309" ht="15">
      <c r="A309" s="60"/>
      <c r="B309" s="60"/>
      <c r="C309" s="57">
        <v>2</v>
      </c>
      <c r="D309" s="60" t="s">
        <v>60</v>
      </c>
      <c r="E309" s="56"/>
      <c r="F309" s="61"/>
      <c r="G309" s="57"/>
      <c r="H309" s="57"/>
      <c r="I309" s="57"/>
      <c r="J309" s="57"/>
      <c r="K309" s="57"/>
      <c r="L309" s="57"/>
      <c r="M309" s="62">
        <v>18.780000000000001</v>
      </c>
    </row>
    <row r="310" ht="15">
      <c r="A310" s="60"/>
      <c r="B310" s="60"/>
      <c r="C310" s="57"/>
      <c r="D310" s="60" t="s">
        <v>61</v>
      </c>
      <c r="E310" s="56" t="s">
        <v>57</v>
      </c>
      <c r="F310" s="61"/>
      <c r="G310" s="57"/>
      <c r="H310" s="57">
        <v>0.016799999999999999</v>
      </c>
      <c r="I310" s="57"/>
      <c r="J310" s="57"/>
      <c r="K310" s="57"/>
      <c r="L310" s="57"/>
      <c r="M310" s="62">
        <v>10.49</v>
      </c>
      <c r="CE310">
        <v>1</v>
      </c>
    </row>
    <row r="311" ht="28.5">
      <c r="A311" s="55"/>
      <c r="B311" s="55"/>
      <c r="C311" s="55" t="s">
        <v>106</v>
      </c>
      <c r="D311" s="55" t="s">
        <v>107</v>
      </c>
      <c r="E311" s="56" t="s">
        <v>64</v>
      </c>
      <c r="F311" s="57">
        <v>0.01</v>
      </c>
      <c r="G311" s="57">
        <v>0.83999999999999997</v>
      </c>
      <c r="H311" s="57">
        <v>0.0083999999999999995</v>
      </c>
      <c r="I311" s="58"/>
      <c r="J311" s="59"/>
      <c r="K311" s="58">
        <v>1595.2</v>
      </c>
      <c r="L311" s="59"/>
      <c r="M311" s="58">
        <v>13.4</v>
      </c>
    </row>
    <row r="312" ht="28.5">
      <c r="A312" s="55"/>
      <c r="B312" s="55"/>
      <c r="C312" s="55" t="s">
        <v>108</v>
      </c>
      <c r="D312" s="55" t="s">
        <v>109</v>
      </c>
      <c r="E312" s="56" t="s">
        <v>57</v>
      </c>
      <c r="F312" s="57">
        <v>0.01</v>
      </c>
      <c r="G312" s="57">
        <v>0.83999999999999997</v>
      </c>
      <c r="H312" s="57">
        <v>0.0083999999999999995</v>
      </c>
      <c r="I312" s="58"/>
      <c r="J312" s="59"/>
      <c r="K312" s="58">
        <v>715.99000000000001</v>
      </c>
      <c r="L312" s="59"/>
      <c r="M312" s="58">
        <v>6.0099999999999998</v>
      </c>
      <c r="CE312">
        <v>1</v>
      </c>
    </row>
    <row r="313" ht="28.5">
      <c r="A313" s="55"/>
      <c r="B313" s="55"/>
      <c r="C313" s="55" t="s">
        <v>67</v>
      </c>
      <c r="D313" s="55" t="s">
        <v>68</v>
      </c>
      <c r="E313" s="56" t="s">
        <v>64</v>
      </c>
      <c r="F313" s="57">
        <v>0.01</v>
      </c>
      <c r="G313" s="57">
        <v>0.83999999999999997</v>
      </c>
      <c r="H313" s="57">
        <v>0.0083999999999999995</v>
      </c>
      <c r="I313" s="58"/>
      <c r="J313" s="59"/>
      <c r="K313" s="58">
        <v>640.84000000000003</v>
      </c>
      <c r="L313" s="59"/>
      <c r="M313" s="58">
        <v>5.3799999999999999</v>
      </c>
    </row>
    <row r="314" ht="28.5">
      <c r="A314" s="55"/>
      <c r="B314" s="55"/>
      <c r="C314" s="55" t="s">
        <v>65</v>
      </c>
      <c r="D314" s="55" t="s">
        <v>66</v>
      </c>
      <c r="E314" s="56" t="s">
        <v>57</v>
      </c>
      <c r="F314" s="57">
        <v>0.01</v>
      </c>
      <c r="G314" s="57">
        <v>0.83999999999999997</v>
      </c>
      <c r="H314" s="57">
        <v>0.0083999999999999995</v>
      </c>
      <c r="I314" s="58"/>
      <c r="J314" s="59"/>
      <c r="K314" s="58">
        <v>533.00999999999999</v>
      </c>
      <c r="L314" s="59"/>
      <c r="M314" s="58">
        <v>4.4800000000000004</v>
      </c>
      <c r="CE314">
        <v>1</v>
      </c>
    </row>
    <row r="315" ht="15" hidden="1">
      <c r="A315" s="60"/>
      <c r="B315" s="60"/>
      <c r="C315" s="57">
        <v>4</v>
      </c>
      <c r="D315" s="60" t="s">
        <v>130</v>
      </c>
      <c r="E315" s="56"/>
      <c r="F315" s="61"/>
      <c r="G315" s="57"/>
      <c r="H315" s="57"/>
      <c r="I315" s="57"/>
      <c r="J315" s="57"/>
      <c r="K315" s="57"/>
      <c r="L315" s="57"/>
      <c r="M315" s="62">
        <v>0</v>
      </c>
    </row>
    <row r="316" ht="28.5">
      <c r="A316" s="55"/>
      <c r="B316" s="55"/>
      <c r="C316" s="55" t="s">
        <v>180</v>
      </c>
      <c r="D316" s="63" t="s">
        <v>181</v>
      </c>
      <c r="E316" s="64" t="s">
        <v>136</v>
      </c>
      <c r="F316" s="65">
        <v>3.0000000000000001e-05</v>
      </c>
      <c r="G316" s="65">
        <v>0</v>
      </c>
      <c r="H316" s="65">
        <v>0</v>
      </c>
      <c r="I316" s="66">
        <v>127406</v>
      </c>
      <c r="J316" s="67">
        <v>1.29</v>
      </c>
      <c r="K316" s="66">
        <v>164353.73999999999</v>
      </c>
      <c r="L316" s="67"/>
      <c r="M316" s="66">
        <v>0</v>
      </c>
    </row>
    <row r="317" ht="15">
      <c r="A317" s="55"/>
      <c r="B317" s="55"/>
      <c r="C317" s="55"/>
      <c r="D317" s="68" t="s">
        <v>69</v>
      </c>
      <c r="E317" s="56"/>
      <c r="F317" s="57"/>
      <c r="G317" s="57"/>
      <c r="H317" s="57"/>
      <c r="I317" s="58"/>
      <c r="J317" s="59"/>
      <c r="K317" s="58"/>
      <c r="L317" s="59"/>
      <c r="M317" s="58">
        <v>352.02999999999997</v>
      </c>
    </row>
    <row r="318" ht="14.25">
      <c r="A318" s="55"/>
      <c r="B318" s="55"/>
      <c r="C318" s="55"/>
      <c r="D318" s="55" t="s">
        <v>70</v>
      </c>
      <c r="E318" s="56"/>
      <c r="F318" s="57"/>
      <c r="G318" s="57"/>
      <c r="H318" s="57"/>
      <c r="I318" s="58"/>
      <c r="J318" s="59"/>
      <c r="K318" s="58"/>
      <c r="L318" s="59"/>
      <c r="M318" s="58">
        <v>333.25</v>
      </c>
    </row>
    <row r="319" ht="28.5">
      <c r="A319" s="55"/>
      <c r="B319" s="55"/>
      <c r="C319" s="55" t="s">
        <v>142</v>
      </c>
      <c r="D319" s="55" t="s">
        <v>143</v>
      </c>
      <c r="E319" s="56" t="s">
        <v>73</v>
      </c>
      <c r="F319" s="57">
        <v>97</v>
      </c>
      <c r="G319" s="57"/>
      <c r="H319" s="57">
        <v>97</v>
      </c>
      <c r="I319" s="58"/>
      <c r="J319" s="59"/>
      <c r="K319" s="58"/>
      <c r="L319" s="59"/>
      <c r="M319" s="58">
        <v>323.25</v>
      </c>
    </row>
    <row r="320" ht="28.5">
      <c r="A320" s="63"/>
      <c r="B320" s="63"/>
      <c r="C320" s="63" t="s">
        <v>144</v>
      </c>
      <c r="D320" s="63" t="s">
        <v>145</v>
      </c>
      <c r="E320" s="64" t="s">
        <v>73</v>
      </c>
      <c r="F320" s="65">
        <v>51</v>
      </c>
      <c r="G320" s="65"/>
      <c r="H320" s="65">
        <v>51</v>
      </c>
      <c r="I320" s="66"/>
      <c r="J320" s="67"/>
      <c r="K320" s="66"/>
      <c r="L320" s="67"/>
      <c r="M320" s="66">
        <v>169.96000000000001</v>
      </c>
    </row>
    <row r="321" ht="15">
      <c r="D321" s="69" t="s">
        <v>76</v>
      </c>
      <c r="E321" s="69"/>
      <c r="F321" s="69"/>
      <c r="G321" s="69"/>
      <c r="H321" s="69"/>
      <c r="I321" s="69"/>
      <c r="J321" s="70">
        <v>845.24000000000001</v>
      </c>
      <c r="K321" s="70"/>
      <c r="L321" s="70">
        <v>845.24000000000001</v>
      </c>
      <c r="M321" s="70"/>
      <c r="AD321">
        <v>1743.98</v>
      </c>
      <c r="AE321">
        <v>916.94000000000005</v>
      </c>
      <c r="AN321" s="71">
        <v>845.24000000000001</v>
      </c>
      <c r="AO321" s="71">
        <v>18.780000000000001</v>
      </c>
      <c r="AQ321" t="s">
        <v>77</v>
      </c>
      <c r="AR321" s="71">
        <v>322.75999999999999</v>
      </c>
      <c r="AT321" s="71">
        <v>10.49</v>
      </c>
      <c r="AV321" t="s">
        <v>77</v>
      </c>
      <c r="AW321" s="71">
        <v>0</v>
      </c>
      <c r="AZ321">
        <v>323.25</v>
      </c>
      <c r="BA321">
        <v>169.96000000000001</v>
      </c>
      <c r="CD321">
        <v>2</v>
      </c>
    </row>
    <row r="322" ht="28.5">
      <c r="A322" s="54" t="s">
        <v>185</v>
      </c>
      <c r="B322" s="54" t="s">
        <v>185</v>
      </c>
      <c r="C322" s="55" t="s">
        <v>186</v>
      </c>
      <c r="D322" s="55" t="s">
        <v>187</v>
      </c>
      <c r="E322" s="56" t="s">
        <v>55</v>
      </c>
      <c r="F322" s="57">
        <v>6</v>
      </c>
      <c r="G322" s="57"/>
      <c r="H322" s="57">
        <v>6</v>
      </c>
      <c r="I322" s="58"/>
      <c r="J322" s="59"/>
      <c r="K322" s="58"/>
      <c r="L322" s="59"/>
      <c r="M322" s="58"/>
    </row>
    <row r="323">
      <c r="D323" s="72" t="s">
        <v>84</v>
      </c>
      <c r="E323" s="72"/>
      <c r="F323" s="72"/>
      <c r="G323" s="72"/>
      <c r="H323" s="72"/>
      <c r="I323" s="72"/>
      <c r="J323" s="72"/>
      <c r="K323" s="72"/>
      <c r="L323" s="72"/>
      <c r="M323" s="72"/>
    </row>
    <row r="324">
      <c r="D324" s="72" t="s">
        <v>95</v>
      </c>
      <c r="E324" s="72"/>
      <c r="F324" s="72"/>
      <c r="G324" s="72"/>
      <c r="H324" s="72"/>
      <c r="I324" s="72"/>
      <c r="J324" s="72"/>
      <c r="K324" s="72"/>
      <c r="L324" s="72"/>
      <c r="M324" s="72"/>
    </row>
    <row r="325" ht="63.75">
      <c r="D325" s="73" t="s">
        <v>96</v>
      </c>
      <c r="E325" s="73"/>
      <c r="F325" s="73"/>
      <c r="G325" s="73"/>
      <c r="CW325" s="74" t="s">
        <v>96</v>
      </c>
    </row>
    <row r="326" ht="15">
      <c r="A326" s="60"/>
      <c r="B326" s="60"/>
      <c r="C326" s="57">
        <v>1</v>
      </c>
      <c r="D326" s="60" t="s">
        <v>56</v>
      </c>
      <c r="E326" s="56" t="s">
        <v>57</v>
      </c>
      <c r="F326" s="61"/>
      <c r="G326" s="57"/>
      <c r="H326" s="57">
        <v>10.1304</v>
      </c>
      <c r="I326" s="57"/>
      <c r="J326" s="57"/>
      <c r="K326" s="57"/>
      <c r="L326" s="57"/>
      <c r="M326" s="62">
        <v>4976.5600000000004</v>
      </c>
    </row>
    <row r="327" ht="14.25">
      <c r="A327" s="55"/>
      <c r="B327" s="55"/>
      <c r="C327" s="55" t="s">
        <v>188</v>
      </c>
      <c r="D327" s="55" t="s">
        <v>189</v>
      </c>
      <c r="E327" s="56" t="s">
        <v>57</v>
      </c>
      <c r="F327" s="57">
        <v>2.0099999999999998</v>
      </c>
      <c r="G327" s="57">
        <v>0.83999999999999997</v>
      </c>
      <c r="H327" s="57">
        <v>10.1304</v>
      </c>
      <c r="I327" s="58"/>
      <c r="J327" s="59"/>
      <c r="K327" s="58">
        <v>491.25</v>
      </c>
      <c r="L327" s="59"/>
      <c r="M327" s="58">
        <v>4976.5600000000004</v>
      </c>
    </row>
    <row r="328" ht="15">
      <c r="A328" s="60"/>
      <c r="B328" s="60"/>
      <c r="C328" s="57">
        <v>2</v>
      </c>
      <c r="D328" s="60" t="s">
        <v>60</v>
      </c>
      <c r="E328" s="56"/>
      <c r="F328" s="61"/>
      <c r="G328" s="57"/>
      <c r="H328" s="57"/>
      <c r="I328" s="57"/>
      <c r="J328" s="57"/>
      <c r="K328" s="57"/>
      <c r="L328" s="57"/>
      <c r="M328" s="62">
        <v>4109.7799999999997</v>
      </c>
    </row>
    <row r="329" ht="15">
      <c r="A329" s="60"/>
      <c r="B329" s="60"/>
      <c r="C329" s="57"/>
      <c r="D329" s="60" t="s">
        <v>61</v>
      </c>
      <c r="E329" s="56" t="s">
        <v>57</v>
      </c>
      <c r="F329" s="61"/>
      <c r="G329" s="57"/>
      <c r="H329" s="57">
        <v>4.0823999999999998</v>
      </c>
      <c r="I329" s="57"/>
      <c r="J329" s="57"/>
      <c r="K329" s="57"/>
      <c r="L329" s="57"/>
      <c r="M329" s="62">
        <v>2456.6500000000001</v>
      </c>
      <c r="CE329">
        <v>1</v>
      </c>
    </row>
    <row r="330" ht="28.5">
      <c r="A330" s="55"/>
      <c r="B330" s="55"/>
      <c r="C330" s="55" t="s">
        <v>190</v>
      </c>
      <c r="D330" s="55" t="s">
        <v>191</v>
      </c>
      <c r="E330" s="56" t="s">
        <v>64</v>
      </c>
      <c r="F330" s="57">
        <v>0.69999999999999996</v>
      </c>
      <c r="G330" s="57">
        <v>0.83999999999999997</v>
      </c>
      <c r="H330" s="57">
        <v>3.528</v>
      </c>
      <c r="I330" s="58"/>
      <c r="J330" s="59"/>
      <c r="K330" s="58">
        <v>1064.2</v>
      </c>
      <c r="L330" s="59"/>
      <c r="M330" s="58">
        <v>3754.5</v>
      </c>
    </row>
    <row r="331" ht="28.5">
      <c r="A331" s="55"/>
      <c r="B331" s="55"/>
      <c r="C331" s="55" t="s">
        <v>192</v>
      </c>
      <c r="D331" s="55" t="s">
        <v>193</v>
      </c>
      <c r="E331" s="56" t="s">
        <v>57</v>
      </c>
      <c r="F331" s="57">
        <v>0.69999999999999996</v>
      </c>
      <c r="G331" s="57">
        <v>0.83999999999999997</v>
      </c>
      <c r="H331" s="57">
        <v>3.528</v>
      </c>
      <c r="I331" s="58"/>
      <c r="J331" s="59"/>
      <c r="K331" s="58">
        <v>612.57000000000005</v>
      </c>
      <c r="L331" s="59"/>
      <c r="M331" s="58">
        <v>2161.1500000000001</v>
      </c>
      <c r="CE331">
        <v>1</v>
      </c>
    </row>
    <row r="332" ht="28.5">
      <c r="A332" s="55"/>
      <c r="B332" s="55"/>
      <c r="C332" s="55" t="s">
        <v>67</v>
      </c>
      <c r="D332" s="55" t="s">
        <v>68</v>
      </c>
      <c r="E332" s="56" t="s">
        <v>64</v>
      </c>
      <c r="F332" s="57">
        <v>0.11</v>
      </c>
      <c r="G332" s="57">
        <v>0.83999999999999997</v>
      </c>
      <c r="H332" s="57">
        <v>0.5544</v>
      </c>
      <c r="I332" s="58"/>
      <c r="J332" s="59"/>
      <c r="K332" s="58">
        <v>640.84000000000003</v>
      </c>
      <c r="L332" s="59"/>
      <c r="M332" s="58">
        <v>355.27999999999997</v>
      </c>
    </row>
    <row r="333" ht="28.5">
      <c r="A333" s="55"/>
      <c r="B333" s="55"/>
      <c r="C333" s="55" t="s">
        <v>65</v>
      </c>
      <c r="D333" s="55" t="s">
        <v>66</v>
      </c>
      <c r="E333" s="56" t="s">
        <v>57</v>
      </c>
      <c r="F333" s="57">
        <v>0.11</v>
      </c>
      <c r="G333" s="57">
        <v>0.83999999999999997</v>
      </c>
      <c r="H333" s="57">
        <v>0.5544</v>
      </c>
      <c r="I333" s="58"/>
      <c r="J333" s="59"/>
      <c r="K333" s="58">
        <v>533.00999999999999</v>
      </c>
      <c r="L333" s="59"/>
      <c r="M333" s="58">
        <v>295.5</v>
      </c>
      <c r="CE333">
        <v>1</v>
      </c>
    </row>
    <row r="334" ht="15" hidden="1">
      <c r="A334" s="60"/>
      <c r="B334" s="60"/>
      <c r="C334" s="57">
        <v>4</v>
      </c>
      <c r="D334" s="60" t="s">
        <v>130</v>
      </c>
      <c r="E334" s="56"/>
      <c r="F334" s="61"/>
      <c r="G334" s="57"/>
      <c r="H334" s="57"/>
      <c r="I334" s="57"/>
      <c r="J334" s="57"/>
      <c r="K334" s="57"/>
      <c r="L334" s="57"/>
      <c r="M334" s="62">
        <v>0</v>
      </c>
    </row>
    <row r="335" ht="14.25">
      <c r="A335" s="55"/>
      <c r="B335" s="55"/>
      <c r="C335" s="55" t="s">
        <v>194</v>
      </c>
      <c r="D335" s="55" t="s">
        <v>195</v>
      </c>
      <c r="E335" s="56" t="s">
        <v>139</v>
      </c>
      <c r="F335" s="57">
        <v>0.059999999999999998</v>
      </c>
      <c r="G335" s="57">
        <v>0</v>
      </c>
      <c r="H335" s="57">
        <v>0</v>
      </c>
      <c r="I335" s="58">
        <v>160.27000000000001</v>
      </c>
      <c r="J335" s="59">
        <v>1.3999999999999999</v>
      </c>
      <c r="K335" s="58">
        <v>224.38</v>
      </c>
      <c r="L335" s="59"/>
      <c r="M335" s="58">
        <v>0</v>
      </c>
    </row>
    <row r="336" ht="14.25">
      <c r="A336" s="55"/>
      <c r="B336" s="55"/>
      <c r="C336" s="55" t="s">
        <v>196</v>
      </c>
      <c r="D336" s="55" t="s">
        <v>197</v>
      </c>
      <c r="E336" s="56" t="s">
        <v>139</v>
      </c>
      <c r="F336" s="57">
        <v>0.01</v>
      </c>
      <c r="G336" s="57">
        <v>0</v>
      </c>
      <c r="H336" s="57">
        <v>0</v>
      </c>
      <c r="I336" s="58">
        <v>238.28999999999999</v>
      </c>
      <c r="J336" s="59">
        <v>1.6599999999999999</v>
      </c>
      <c r="K336" s="58">
        <v>395.56</v>
      </c>
      <c r="L336" s="59"/>
      <c r="M336" s="58">
        <v>0</v>
      </c>
    </row>
    <row r="337" ht="14.25">
      <c r="A337" s="55"/>
      <c r="B337" s="55"/>
      <c r="C337" s="55" t="s">
        <v>198</v>
      </c>
      <c r="D337" s="55" t="s">
        <v>199</v>
      </c>
      <c r="E337" s="56" t="s">
        <v>139</v>
      </c>
      <c r="F337" s="57">
        <v>0</v>
      </c>
      <c r="G337" s="57">
        <v>0</v>
      </c>
      <c r="H337" s="57">
        <v>0</v>
      </c>
      <c r="I337" s="58"/>
      <c r="J337" s="59"/>
      <c r="K337" s="58"/>
      <c r="L337" s="59"/>
      <c r="M337" s="58"/>
    </row>
    <row r="338" ht="14.25">
      <c r="A338" s="55"/>
      <c r="B338" s="55"/>
      <c r="C338" s="55" t="s">
        <v>200</v>
      </c>
      <c r="D338" s="55" t="s">
        <v>201</v>
      </c>
      <c r="E338" s="56" t="s">
        <v>139</v>
      </c>
      <c r="F338" s="57">
        <v>0</v>
      </c>
      <c r="G338" s="57">
        <v>0</v>
      </c>
      <c r="H338" s="57">
        <v>0</v>
      </c>
      <c r="I338" s="58"/>
      <c r="J338" s="59"/>
      <c r="K338" s="58"/>
      <c r="L338" s="59"/>
      <c r="M338" s="58"/>
    </row>
    <row r="339" ht="28.5">
      <c r="A339" s="55"/>
      <c r="B339" s="55"/>
      <c r="C339" s="55" t="s">
        <v>202</v>
      </c>
      <c r="D339" s="55" t="s">
        <v>203</v>
      </c>
      <c r="E339" s="56" t="s">
        <v>55</v>
      </c>
      <c r="F339" s="57">
        <v>0</v>
      </c>
      <c r="G339" s="57">
        <v>0</v>
      </c>
      <c r="H339" s="57">
        <v>0</v>
      </c>
      <c r="I339" s="58"/>
      <c r="J339" s="59"/>
      <c r="K339" s="58"/>
      <c r="L339" s="59"/>
      <c r="M339" s="58"/>
    </row>
    <row r="340" ht="14.25">
      <c r="A340" s="55"/>
      <c r="B340" s="55"/>
      <c r="C340" s="55" t="s">
        <v>204</v>
      </c>
      <c r="D340" s="63" t="s">
        <v>205</v>
      </c>
      <c r="E340" s="64" t="s">
        <v>136</v>
      </c>
      <c r="F340" s="65">
        <v>0</v>
      </c>
      <c r="G340" s="65">
        <v>0</v>
      </c>
      <c r="H340" s="65">
        <v>0</v>
      </c>
      <c r="I340" s="66"/>
      <c r="J340" s="67"/>
      <c r="K340" s="66"/>
      <c r="L340" s="67"/>
      <c r="M340" s="66"/>
    </row>
    <row r="341" ht="15">
      <c r="A341" s="55"/>
      <c r="B341" s="55"/>
      <c r="C341" s="55"/>
      <c r="D341" s="68" t="s">
        <v>69</v>
      </c>
      <c r="E341" s="56"/>
      <c r="F341" s="57"/>
      <c r="G341" s="57"/>
      <c r="H341" s="57"/>
      <c r="I341" s="58"/>
      <c r="J341" s="59"/>
      <c r="K341" s="58"/>
      <c r="L341" s="59"/>
      <c r="M341" s="58">
        <v>11542.99</v>
      </c>
    </row>
    <row r="342" ht="14.25">
      <c r="A342" s="55"/>
      <c r="B342" s="55"/>
      <c r="C342" s="55"/>
      <c r="D342" s="55" t="s">
        <v>70</v>
      </c>
      <c r="E342" s="56"/>
      <c r="F342" s="57"/>
      <c r="G342" s="57"/>
      <c r="H342" s="57"/>
      <c r="I342" s="58"/>
      <c r="J342" s="59"/>
      <c r="K342" s="58"/>
      <c r="L342" s="59"/>
      <c r="M342" s="58">
        <v>7433.21</v>
      </c>
    </row>
    <row r="343" ht="14.25">
      <c r="A343" s="55"/>
      <c r="B343" s="55"/>
      <c r="C343" s="55" t="s">
        <v>71</v>
      </c>
      <c r="D343" s="55" t="s">
        <v>72</v>
      </c>
      <c r="E343" s="56" t="s">
        <v>73</v>
      </c>
      <c r="F343" s="57">
        <v>103</v>
      </c>
      <c r="G343" s="57"/>
      <c r="H343" s="57">
        <v>103</v>
      </c>
      <c r="I343" s="58"/>
      <c r="J343" s="59"/>
      <c r="K343" s="58"/>
      <c r="L343" s="59"/>
      <c r="M343" s="58">
        <v>7656.21</v>
      </c>
    </row>
    <row r="344" ht="14.25">
      <c r="A344" s="63"/>
      <c r="B344" s="63"/>
      <c r="C344" s="63" t="s">
        <v>74</v>
      </c>
      <c r="D344" s="63" t="s">
        <v>75</v>
      </c>
      <c r="E344" s="64" t="s">
        <v>73</v>
      </c>
      <c r="F344" s="65">
        <v>60</v>
      </c>
      <c r="G344" s="65"/>
      <c r="H344" s="65">
        <v>60</v>
      </c>
      <c r="I344" s="66"/>
      <c r="J344" s="67"/>
      <c r="K344" s="66"/>
      <c r="L344" s="67"/>
      <c r="M344" s="66">
        <v>4459.9300000000003</v>
      </c>
    </row>
    <row r="345" ht="15">
      <c r="D345" s="69" t="s">
        <v>76</v>
      </c>
      <c r="E345" s="69"/>
      <c r="F345" s="69"/>
      <c r="G345" s="69"/>
      <c r="H345" s="69"/>
      <c r="I345" s="69"/>
      <c r="J345" s="70">
        <v>3943.1883333333299</v>
      </c>
      <c r="K345" s="70"/>
      <c r="L345" s="70">
        <v>23659.130000000001</v>
      </c>
      <c r="M345" s="70"/>
      <c r="AD345">
        <v>10115.610000000001</v>
      </c>
      <c r="AE345">
        <v>5892.5900000000001</v>
      </c>
      <c r="AN345" s="71">
        <v>23659.130000000001</v>
      </c>
      <c r="AO345" s="71">
        <v>4109.7799999999997</v>
      </c>
      <c r="AQ345" t="s">
        <v>77</v>
      </c>
      <c r="AR345" s="71">
        <v>4976.5600000000004</v>
      </c>
      <c r="AT345" s="71">
        <v>2456.6500000000001</v>
      </c>
      <c r="AV345" t="s">
        <v>77</v>
      </c>
      <c r="AW345" s="71">
        <v>0</v>
      </c>
      <c r="AZ345">
        <v>7656.21</v>
      </c>
      <c r="BA345">
        <v>4459.9300000000003</v>
      </c>
      <c r="CD345">
        <v>1</v>
      </c>
    </row>
    <row r="346" ht="28.5">
      <c r="A346" s="54" t="s">
        <v>206</v>
      </c>
      <c r="B346" s="54" t="s">
        <v>206</v>
      </c>
      <c r="C346" s="55" t="s">
        <v>207</v>
      </c>
      <c r="D346" s="55" t="s">
        <v>208</v>
      </c>
      <c r="E346" s="56" t="s">
        <v>55</v>
      </c>
      <c r="F346" s="57">
        <v>5</v>
      </c>
      <c r="G346" s="57"/>
      <c r="H346" s="57">
        <v>5</v>
      </c>
      <c r="I346" s="58"/>
      <c r="J346" s="59"/>
      <c r="K346" s="58"/>
      <c r="L346" s="59"/>
      <c r="M346" s="58"/>
    </row>
    <row r="347" ht="15">
      <c r="A347" s="60"/>
      <c r="B347" s="60"/>
      <c r="C347" s="57">
        <v>1</v>
      </c>
      <c r="D347" s="60" t="s">
        <v>56</v>
      </c>
      <c r="E347" s="56" t="s">
        <v>57</v>
      </c>
      <c r="F347" s="61"/>
      <c r="G347" s="57"/>
      <c r="H347" s="57">
        <v>6.2000000000000002</v>
      </c>
      <c r="I347" s="57"/>
      <c r="J347" s="57"/>
      <c r="K347" s="57"/>
      <c r="L347" s="57"/>
      <c r="M347" s="62">
        <v>3119.7199999999998</v>
      </c>
    </row>
    <row r="348" ht="14.25">
      <c r="A348" s="55"/>
      <c r="B348" s="55"/>
      <c r="C348" s="55" t="s">
        <v>209</v>
      </c>
      <c r="D348" s="55" t="s">
        <v>210</v>
      </c>
      <c r="E348" s="56" t="s">
        <v>57</v>
      </c>
      <c r="F348" s="57">
        <v>1.24</v>
      </c>
      <c r="G348" s="57"/>
      <c r="H348" s="57">
        <v>6.2000000000000002</v>
      </c>
      <c r="I348" s="58"/>
      <c r="J348" s="59"/>
      <c r="K348" s="58">
        <v>503.18000000000001</v>
      </c>
      <c r="L348" s="59"/>
      <c r="M348" s="58">
        <v>3119.7199999999998</v>
      </c>
    </row>
    <row r="349" ht="15">
      <c r="A349" s="60"/>
      <c r="B349" s="60"/>
      <c r="C349" s="57">
        <v>2</v>
      </c>
      <c r="D349" s="60" t="s">
        <v>60</v>
      </c>
      <c r="E349" s="56"/>
      <c r="F349" s="61"/>
      <c r="G349" s="57"/>
      <c r="H349" s="57"/>
      <c r="I349" s="57"/>
      <c r="J349" s="57"/>
      <c r="K349" s="57"/>
      <c r="L349" s="57"/>
      <c r="M349" s="62">
        <v>13877.870000000001</v>
      </c>
    </row>
    <row r="350" ht="15">
      <c r="A350" s="60"/>
      <c r="B350" s="60"/>
      <c r="C350" s="57"/>
      <c r="D350" s="60" t="s">
        <v>61</v>
      </c>
      <c r="E350" s="56" t="s">
        <v>57</v>
      </c>
      <c r="F350" s="61"/>
      <c r="G350" s="57"/>
      <c r="H350" s="57">
        <v>5.5</v>
      </c>
      <c r="I350" s="57"/>
      <c r="J350" s="57"/>
      <c r="K350" s="57"/>
      <c r="L350" s="57"/>
      <c r="M350" s="62">
        <v>3345.2600000000002</v>
      </c>
      <c r="CE350">
        <v>1</v>
      </c>
    </row>
    <row r="351" ht="42.75">
      <c r="A351" s="55"/>
      <c r="B351" s="55"/>
      <c r="C351" s="55" t="s">
        <v>211</v>
      </c>
      <c r="D351" s="55" t="s">
        <v>212</v>
      </c>
      <c r="E351" s="56" t="s">
        <v>64</v>
      </c>
      <c r="F351" s="57">
        <v>1.04</v>
      </c>
      <c r="G351" s="57"/>
      <c r="H351" s="57">
        <v>5.2000000000000002</v>
      </c>
      <c r="I351" s="58">
        <v>2088.77</v>
      </c>
      <c r="J351" s="59">
        <v>1.26</v>
      </c>
      <c r="K351" s="58">
        <v>2631.8499999999999</v>
      </c>
      <c r="L351" s="59"/>
      <c r="M351" s="58">
        <v>13685.620000000001</v>
      </c>
    </row>
    <row r="352" ht="28.5">
      <c r="A352" s="55"/>
      <c r="B352" s="55"/>
      <c r="C352" s="55" t="s">
        <v>192</v>
      </c>
      <c r="D352" s="55" t="s">
        <v>193</v>
      </c>
      <c r="E352" s="56" t="s">
        <v>57</v>
      </c>
      <c r="F352" s="57">
        <v>1.04</v>
      </c>
      <c r="G352" s="57"/>
      <c r="H352" s="57">
        <v>5.2000000000000002</v>
      </c>
      <c r="I352" s="58"/>
      <c r="J352" s="59"/>
      <c r="K352" s="58">
        <v>612.57000000000005</v>
      </c>
      <c r="L352" s="59"/>
      <c r="M352" s="58">
        <v>3185.3600000000001</v>
      </c>
      <c r="CE352">
        <v>1</v>
      </c>
    </row>
    <row r="353" ht="28.5">
      <c r="A353" s="55"/>
      <c r="B353" s="55"/>
      <c r="C353" s="55" t="s">
        <v>67</v>
      </c>
      <c r="D353" s="55" t="s">
        <v>68</v>
      </c>
      <c r="E353" s="56" t="s">
        <v>64</v>
      </c>
      <c r="F353" s="57">
        <v>0.059999999999999998</v>
      </c>
      <c r="G353" s="57"/>
      <c r="H353" s="57">
        <v>0.29999999999999999</v>
      </c>
      <c r="I353" s="58"/>
      <c r="J353" s="59"/>
      <c r="K353" s="58">
        <v>640.84000000000003</v>
      </c>
      <c r="L353" s="59"/>
      <c r="M353" s="58">
        <v>192.25</v>
      </c>
    </row>
    <row r="354" ht="28.5">
      <c r="A354" s="55"/>
      <c r="B354" s="55"/>
      <c r="C354" s="55" t="s">
        <v>65</v>
      </c>
      <c r="D354" s="63" t="s">
        <v>66</v>
      </c>
      <c r="E354" s="64" t="s">
        <v>57</v>
      </c>
      <c r="F354" s="65">
        <v>0.059999999999999998</v>
      </c>
      <c r="G354" s="65"/>
      <c r="H354" s="65">
        <v>0.29999999999999999</v>
      </c>
      <c r="I354" s="66"/>
      <c r="J354" s="67"/>
      <c r="K354" s="66">
        <v>533.00999999999999</v>
      </c>
      <c r="L354" s="67"/>
      <c r="M354" s="66">
        <v>159.90000000000001</v>
      </c>
      <c r="CE354">
        <v>1</v>
      </c>
    </row>
    <row r="355" ht="15">
      <c r="A355" s="55"/>
      <c r="B355" s="55"/>
      <c r="C355" s="55"/>
      <c r="D355" s="68" t="s">
        <v>69</v>
      </c>
      <c r="E355" s="56"/>
      <c r="F355" s="57"/>
      <c r="G355" s="57"/>
      <c r="H355" s="57"/>
      <c r="I355" s="58"/>
      <c r="J355" s="59"/>
      <c r="K355" s="58"/>
      <c r="L355" s="59"/>
      <c r="M355" s="58">
        <v>20342.849999999999</v>
      </c>
    </row>
    <row r="356" ht="14.25">
      <c r="A356" s="55"/>
      <c r="B356" s="55"/>
      <c r="C356" s="55"/>
      <c r="D356" s="55" t="s">
        <v>70</v>
      </c>
      <c r="E356" s="56"/>
      <c r="F356" s="57"/>
      <c r="G356" s="57"/>
      <c r="H356" s="57"/>
      <c r="I356" s="58"/>
      <c r="J356" s="59"/>
      <c r="K356" s="58"/>
      <c r="L356" s="59"/>
      <c r="M356" s="58">
        <v>6464.9799999999996</v>
      </c>
    </row>
    <row r="357" ht="14.25">
      <c r="A357" s="55"/>
      <c r="B357" s="55"/>
      <c r="C357" s="55" t="s">
        <v>71</v>
      </c>
      <c r="D357" s="55" t="s">
        <v>72</v>
      </c>
      <c r="E357" s="56" t="s">
        <v>73</v>
      </c>
      <c r="F357" s="57">
        <v>103</v>
      </c>
      <c r="G357" s="57"/>
      <c r="H357" s="57">
        <v>103</v>
      </c>
      <c r="I357" s="58"/>
      <c r="J357" s="59"/>
      <c r="K357" s="58"/>
      <c r="L357" s="59"/>
      <c r="M357" s="58">
        <v>6658.9300000000003</v>
      </c>
    </row>
    <row r="358" ht="14.25">
      <c r="A358" s="63"/>
      <c r="B358" s="63"/>
      <c r="C358" s="63" t="s">
        <v>74</v>
      </c>
      <c r="D358" s="63" t="s">
        <v>75</v>
      </c>
      <c r="E358" s="64" t="s">
        <v>73</v>
      </c>
      <c r="F358" s="65">
        <v>60</v>
      </c>
      <c r="G358" s="65"/>
      <c r="H358" s="65">
        <v>60</v>
      </c>
      <c r="I358" s="66"/>
      <c r="J358" s="67"/>
      <c r="K358" s="66"/>
      <c r="L358" s="67"/>
      <c r="M358" s="66">
        <v>3878.9899999999998</v>
      </c>
    </row>
    <row r="359" ht="15">
      <c r="D359" s="69" t="s">
        <v>76</v>
      </c>
      <c r="E359" s="69"/>
      <c r="F359" s="69"/>
      <c r="G359" s="69"/>
      <c r="H359" s="69"/>
      <c r="I359" s="69"/>
      <c r="J359" s="70">
        <v>6176.1540000000005</v>
      </c>
      <c r="K359" s="70"/>
      <c r="L359" s="70">
        <v>30880.77</v>
      </c>
      <c r="M359" s="70"/>
      <c r="AD359">
        <v>8491.1100000000006</v>
      </c>
      <c r="AE359">
        <v>4946.2799999999997</v>
      </c>
      <c r="AN359" s="71">
        <v>30880.77</v>
      </c>
      <c r="AO359" s="71">
        <v>13877.870000000001</v>
      </c>
      <c r="AQ359" t="s">
        <v>77</v>
      </c>
      <c r="AR359" s="71">
        <v>3119.7199999999998</v>
      </c>
      <c r="AT359" s="71">
        <v>3345.2600000000002</v>
      </c>
      <c r="AV359" t="s">
        <v>77</v>
      </c>
      <c r="AW359">
        <v>0</v>
      </c>
      <c r="AZ359">
        <v>6658.9300000000003</v>
      </c>
      <c r="BA359">
        <v>3878.9899999999998</v>
      </c>
      <c r="CD359">
        <v>1</v>
      </c>
    </row>
    <row r="360" ht="28.5">
      <c r="A360" s="54" t="s">
        <v>213</v>
      </c>
      <c r="B360" s="54" t="s">
        <v>213</v>
      </c>
      <c r="C360" s="55" t="s">
        <v>207</v>
      </c>
      <c r="D360" s="55" t="s">
        <v>208</v>
      </c>
      <c r="E360" s="56" t="s">
        <v>55</v>
      </c>
      <c r="F360" s="57">
        <v>9</v>
      </c>
      <c r="G360" s="57"/>
      <c r="H360" s="57">
        <v>9</v>
      </c>
      <c r="I360" s="58"/>
      <c r="J360" s="59"/>
      <c r="K360" s="58"/>
      <c r="L360" s="59"/>
      <c r="M360" s="58"/>
    </row>
    <row r="361">
      <c r="D361" s="72" t="s">
        <v>84</v>
      </c>
      <c r="E361" s="72"/>
      <c r="F361" s="72"/>
      <c r="G361" s="72"/>
      <c r="H361" s="72"/>
      <c r="I361" s="72"/>
      <c r="J361" s="72"/>
      <c r="K361" s="72"/>
      <c r="L361" s="72"/>
      <c r="M361" s="72"/>
    </row>
    <row r="362" ht="15">
      <c r="A362" s="60"/>
      <c r="B362" s="60"/>
      <c r="C362" s="57">
        <v>1</v>
      </c>
      <c r="D362" s="60" t="s">
        <v>56</v>
      </c>
      <c r="E362" s="56" t="s">
        <v>57</v>
      </c>
      <c r="F362" s="61"/>
      <c r="G362" s="57"/>
      <c r="H362" s="57">
        <v>13.391999999999999</v>
      </c>
      <c r="I362" s="57"/>
      <c r="J362" s="57"/>
      <c r="K362" s="57"/>
      <c r="L362" s="57"/>
      <c r="M362" s="62">
        <v>6738.5900000000001</v>
      </c>
    </row>
    <row r="363" ht="14.25">
      <c r="A363" s="55"/>
      <c r="B363" s="55"/>
      <c r="C363" s="55" t="s">
        <v>209</v>
      </c>
      <c r="D363" s="55" t="s">
        <v>210</v>
      </c>
      <c r="E363" s="56" t="s">
        <v>57</v>
      </c>
      <c r="F363" s="57">
        <v>1.24</v>
      </c>
      <c r="G363" s="57">
        <v>1.2</v>
      </c>
      <c r="H363" s="57">
        <v>13.391999999999999</v>
      </c>
      <c r="I363" s="58"/>
      <c r="J363" s="59"/>
      <c r="K363" s="58">
        <v>503.18000000000001</v>
      </c>
      <c r="L363" s="59"/>
      <c r="M363" s="58">
        <v>6738.5900000000001</v>
      </c>
    </row>
    <row r="364" ht="15">
      <c r="A364" s="60"/>
      <c r="B364" s="60"/>
      <c r="C364" s="57">
        <v>2</v>
      </c>
      <c r="D364" s="60" t="s">
        <v>60</v>
      </c>
      <c r="E364" s="56"/>
      <c r="F364" s="61"/>
      <c r="G364" s="57"/>
      <c r="H364" s="57"/>
      <c r="I364" s="57"/>
      <c r="J364" s="57"/>
      <c r="K364" s="57"/>
      <c r="L364" s="57"/>
      <c r="M364" s="62">
        <v>29976.200000000001</v>
      </c>
    </row>
    <row r="365" ht="15">
      <c r="A365" s="60"/>
      <c r="B365" s="60"/>
      <c r="C365" s="57"/>
      <c r="D365" s="60" t="s">
        <v>61</v>
      </c>
      <c r="E365" s="56" t="s">
        <v>57</v>
      </c>
      <c r="F365" s="61"/>
      <c r="G365" s="57"/>
      <c r="H365" s="57">
        <v>11.880000000000001</v>
      </c>
      <c r="I365" s="57"/>
      <c r="J365" s="57"/>
      <c r="K365" s="57"/>
      <c r="L365" s="57"/>
      <c r="M365" s="62">
        <v>7225.7799999999997</v>
      </c>
      <c r="CE365">
        <v>1</v>
      </c>
    </row>
    <row r="366" ht="42.75">
      <c r="A366" s="55"/>
      <c r="B366" s="55"/>
      <c r="C366" s="55" t="s">
        <v>211</v>
      </c>
      <c r="D366" s="55" t="s">
        <v>212</v>
      </c>
      <c r="E366" s="56" t="s">
        <v>64</v>
      </c>
      <c r="F366" s="57">
        <v>1.04</v>
      </c>
      <c r="G366" s="57">
        <v>1.2</v>
      </c>
      <c r="H366" s="57">
        <v>11.231999999999999</v>
      </c>
      <c r="I366" s="58">
        <v>2088.77</v>
      </c>
      <c r="J366" s="59">
        <v>1.26</v>
      </c>
      <c r="K366" s="58">
        <v>2631.8499999999999</v>
      </c>
      <c r="L366" s="59"/>
      <c r="M366" s="58">
        <v>29560.939999999999</v>
      </c>
    </row>
    <row r="367" ht="28.5">
      <c r="A367" s="55"/>
      <c r="B367" s="55"/>
      <c r="C367" s="55" t="s">
        <v>192</v>
      </c>
      <c r="D367" s="55" t="s">
        <v>193</v>
      </c>
      <c r="E367" s="56" t="s">
        <v>57</v>
      </c>
      <c r="F367" s="57">
        <v>1.04</v>
      </c>
      <c r="G367" s="57">
        <v>1.2</v>
      </c>
      <c r="H367" s="57">
        <v>11.231999999999999</v>
      </c>
      <c r="I367" s="58"/>
      <c r="J367" s="59"/>
      <c r="K367" s="58">
        <v>612.57000000000005</v>
      </c>
      <c r="L367" s="59"/>
      <c r="M367" s="58">
        <v>6880.3900000000003</v>
      </c>
      <c r="CE367">
        <v>1</v>
      </c>
    </row>
    <row r="368" ht="28.5">
      <c r="A368" s="55"/>
      <c r="B368" s="55"/>
      <c r="C368" s="55" t="s">
        <v>67</v>
      </c>
      <c r="D368" s="55" t="s">
        <v>68</v>
      </c>
      <c r="E368" s="56" t="s">
        <v>64</v>
      </c>
      <c r="F368" s="57">
        <v>0.059999999999999998</v>
      </c>
      <c r="G368" s="57">
        <v>1.2</v>
      </c>
      <c r="H368" s="57">
        <v>0.64800000000000002</v>
      </c>
      <c r="I368" s="58"/>
      <c r="J368" s="59"/>
      <c r="K368" s="58">
        <v>640.84000000000003</v>
      </c>
      <c r="L368" s="59"/>
      <c r="M368" s="58">
        <v>415.25999999999999</v>
      </c>
    </row>
    <row r="369" ht="28.5">
      <c r="A369" s="55"/>
      <c r="B369" s="55"/>
      <c r="C369" s="55" t="s">
        <v>65</v>
      </c>
      <c r="D369" s="63" t="s">
        <v>66</v>
      </c>
      <c r="E369" s="64" t="s">
        <v>57</v>
      </c>
      <c r="F369" s="65">
        <v>0.059999999999999998</v>
      </c>
      <c r="G369" s="65">
        <v>1.2</v>
      </c>
      <c r="H369" s="65">
        <v>0.64800000000000002</v>
      </c>
      <c r="I369" s="66"/>
      <c r="J369" s="67"/>
      <c r="K369" s="66">
        <v>533.00999999999999</v>
      </c>
      <c r="L369" s="67"/>
      <c r="M369" s="66">
        <v>345.38999999999999</v>
      </c>
      <c r="CE369">
        <v>1</v>
      </c>
    </row>
    <row r="370" ht="15">
      <c r="A370" s="55"/>
      <c r="B370" s="55"/>
      <c r="C370" s="55"/>
      <c r="D370" s="68" t="s">
        <v>69</v>
      </c>
      <c r="E370" s="56"/>
      <c r="F370" s="57"/>
      <c r="G370" s="57"/>
      <c r="H370" s="57"/>
      <c r="I370" s="58"/>
      <c r="J370" s="59"/>
      <c r="K370" s="58"/>
      <c r="L370" s="59"/>
      <c r="M370" s="58">
        <v>43940.57</v>
      </c>
    </row>
    <row r="371" ht="14.25">
      <c r="A371" s="55"/>
      <c r="B371" s="55"/>
      <c r="C371" s="55"/>
      <c r="D371" s="55" t="s">
        <v>70</v>
      </c>
      <c r="E371" s="56"/>
      <c r="F371" s="57"/>
      <c r="G371" s="57"/>
      <c r="H371" s="57"/>
      <c r="I371" s="58"/>
      <c r="J371" s="59"/>
      <c r="K371" s="58"/>
      <c r="L371" s="59"/>
      <c r="M371" s="58">
        <v>13964.370000000001</v>
      </c>
    </row>
    <row r="372" ht="14.25">
      <c r="A372" s="55"/>
      <c r="B372" s="55"/>
      <c r="C372" s="55" t="s">
        <v>71</v>
      </c>
      <c r="D372" s="55" t="s">
        <v>72</v>
      </c>
      <c r="E372" s="56" t="s">
        <v>73</v>
      </c>
      <c r="F372" s="57">
        <v>103</v>
      </c>
      <c r="G372" s="57"/>
      <c r="H372" s="57">
        <v>103</v>
      </c>
      <c r="I372" s="58"/>
      <c r="J372" s="59"/>
      <c r="K372" s="58"/>
      <c r="L372" s="59"/>
      <c r="M372" s="58">
        <v>14383.299999999999</v>
      </c>
    </row>
    <row r="373" ht="14.25">
      <c r="A373" s="63"/>
      <c r="B373" s="63"/>
      <c r="C373" s="63" t="s">
        <v>74</v>
      </c>
      <c r="D373" s="63" t="s">
        <v>75</v>
      </c>
      <c r="E373" s="64" t="s">
        <v>73</v>
      </c>
      <c r="F373" s="65">
        <v>60</v>
      </c>
      <c r="G373" s="65"/>
      <c r="H373" s="65">
        <v>60</v>
      </c>
      <c r="I373" s="66"/>
      <c r="J373" s="67"/>
      <c r="K373" s="66"/>
      <c r="L373" s="67"/>
      <c r="M373" s="66">
        <v>8378.6200000000008</v>
      </c>
    </row>
    <row r="374" ht="15">
      <c r="D374" s="69" t="s">
        <v>76</v>
      </c>
      <c r="E374" s="69"/>
      <c r="F374" s="69"/>
      <c r="G374" s="69"/>
      <c r="H374" s="69"/>
      <c r="I374" s="69"/>
      <c r="J374" s="70">
        <v>7411.3877777777798</v>
      </c>
      <c r="K374" s="70"/>
      <c r="L374" s="70">
        <v>66702.490000000005</v>
      </c>
      <c r="M374" s="70"/>
      <c r="AD374">
        <v>15284.01</v>
      </c>
      <c r="AE374">
        <v>8903.2999999999993</v>
      </c>
      <c r="AN374" s="71">
        <v>66702.490000000005</v>
      </c>
      <c r="AO374" s="71">
        <v>29976.200000000001</v>
      </c>
      <c r="AQ374" t="s">
        <v>77</v>
      </c>
      <c r="AR374" s="71">
        <v>6738.5900000000001</v>
      </c>
      <c r="AT374" s="71">
        <v>7225.7799999999997</v>
      </c>
      <c r="AV374" t="s">
        <v>77</v>
      </c>
      <c r="AW374">
        <v>0</v>
      </c>
      <c r="AZ374">
        <v>14383.299999999999</v>
      </c>
      <c r="BA374">
        <v>8378.6200000000008</v>
      </c>
      <c r="CD374">
        <v>1</v>
      </c>
    </row>
    <row r="375" ht="28.5">
      <c r="A375" s="54" t="s">
        <v>214</v>
      </c>
      <c r="B375" s="54" t="s">
        <v>214</v>
      </c>
      <c r="C375" s="55" t="s">
        <v>215</v>
      </c>
      <c r="D375" s="55" t="s">
        <v>216</v>
      </c>
      <c r="E375" s="56" t="s">
        <v>55</v>
      </c>
      <c r="F375" s="57">
        <v>2</v>
      </c>
      <c r="G375" s="57"/>
      <c r="H375" s="57">
        <v>2</v>
      </c>
      <c r="I375" s="58"/>
      <c r="J375" s="59"/>
      <c r="K375" s="58"/>
      <c r="L375" s="59"/>
      <c r="M375" s="58"/>
    </row>
    <row r="376" ht="15">
      <c r="A376" s="60"/>
      <c r="B376" s="60"/>
      <c r="C376" s="57">
        <v>1</v>
      </c>
      <c r="D376" s="60" t="s">
        <v>56</v>
      </c>
      <c r="E376" s="56" t="s">
        <v>57</v>
      </c>
      <c r="F376" s="61"/>
      <c r="G376" s="57"/>
      <c r="H376" s="57">
        <v>5.2800000000000002</v>
      </c>
      <c r="I376" s="57"/>
      <c r="J376" s="57"/>
      <c r="K376" s="57"/>
      <c r="L376" s="57"/>
      <c r="M376" s="62">
        <v>2656.79</v>
      </c>
    </row>
    <row r="377" ht="14.25">
      <c r="A377" s="55"/>
      <c r="B377" s="55"/>
      <c r="C377" s="55" t="s">
        <v>209</v>
      </c>
      <c r="D377" s="55" t="s">
        <v>210</v>
      </c>
      <c r="E377" s="56" t="s">
        <v>57</v>
      </c>
      <c r="F377" s="57">
        <v>2.6400000000000001</v>
      </c>
      <c r="G377" s="57"/>
      <c r="H377" s="57">
        <v>5.2800000000000002</v>
      </c>
      <c r="I377" s="58"/>
      <c r="J377" s="59"/>
      <c r="K377" s="58">
        <v>503.18000000000001</v>
      </c>
      <c r="L377" s="59"/>
      <c r="M377" s="58">
        <v>2656.79</v>
      </c>
    </row>
    <row r="378" ht="15">
      <c r="A378" s="60"/>
      <c r="B378" s="60"/>
      <c r="C378" s="57">
        <v>2</v>
      </c>
      <c r="D378" s="60" t="s">
        <v>60</v>
      </c>
      <c r="E378" s="56"/>
      <c r="F378" s="61"/>
      <c r="G378" s="57"/>
      <c r="H378" s="57"/>
      <c r="I378" s="57"/>
      <c r="J378" s="57"/>
      <c r="K378" s="57"/>
      <c r="L378" s="57"/>
      <c r="M378" s="62">
        <v>8470.3199999999997</v>
      </c>
    </row>
    <row r="379" ht="15">
      <c r="A379" s="60"/>
      <c r="B379" s="60"/>
      <c r="C379" s="57"/>
      <c r="D379" s="60" t="s">
        <v>61</v>
      </c>
      <c r="E379" s="56" t="s">
        <v>57</v>
      </c>
      <c r="F379" s="61"/>
      <c r="G379" s="57"/>
      <c r="H379" s="57">
        <v>4.5800000000000001</v>
      </c>
      <c r="I379" s="57"/>
      <c r="J379" s="57"/>
      <c r="K379" s="57"/>
      <c r="L379" s="57"/>
      <c r="M379" s="62">
        <v>2670.3099999999999</v>
      </c>
      <c r="CE379">
        <v>1</v>
      </c>
    </row>
    <row r="380" ht="42.75">
      <c r="A380" s="55"/>
      <c r="B380" s="55"/>
      <c r="C380" s="55" t="s">
        <v>211</v>
      </c>
      <c r="D380" s="55" t="s">
        <v>212</v>
      </c>
      <c r="E380" s="56" t="s">
        <v>64</v>
      </c>
      <c r="F380" s="57">
        <v>1.4399999999999999</v>
      </c>
      <c r="G380" s="57"/>
      <c r="H380" s="57">
        <v>2.8799999999999999</v>
      </c>
      <c r="I380" s="58">
        <v>2088.77</v>
      </c>
      <c r="J380" s="59">
        <v>1.26</v>
      </c>
      <c r="K380" s="58">
        <v>2631.8499999999999</v>
      </c>
      <c r="L380" s="59"/>
      <c r="M380" s="58">
        <v>7579.7299999999996</v>
      </c>
    </row>
    <row r="381" ht="28.5">
      <c r="A381" s="55"/>
      <c r="B381" s="55"/>
      <c r="C381" s="55" t="s">
        <v>192</v>
      </c>
      <c r="D381" s="55" t="s">
        <v>193</v>
      </c>
      <c r="E381" s="56" t="s">
        <v>57</v>
      </c>
      <c r="F381" s="57">
        <v>1.4399999999999999</v>
      </c>
      <c r="G381" s="57"/>
      <c r="H381" s="57">
        <v>2.8799999999999999</v>
      </c>
      <c r="I381" s="58"/>
      <c r="J381" s="59"/>
      <c r="K381" s="58">
        <v>612.57000000000005</v>
      </c>
      <c r="L381" s="59"/>
      <c r="M381" s="58">
        <v>1764.2</v>
      </c>
      <c r="CE381">
        <v>1</v>
      </c>
    </row>
    <row r="382" ht="28.5">
      <c r="A382" s="55"/>
      <c r="B382" s="55"/>
      <c r="C382" s="55" t="s">
        <v>62</v>
      </c>
      <c r="D382" s="55" t="s">
        <v>63</v>
      </c>
      <c r="E382" s="56" t="s">
        <v>64</v>
      </c>
      <c r="F382" s="57">
        <v>0.71999999999999997</v>
      </c>
      <c r="G382" s="57"/>
      <c r="H382" s="57">
        <v>1.4399999999999999</v>
      </c>
      <c r="I382" s="58">
        <v>346.73000000000002</v>
      </c>
      <c r="J382" s="59">
        <v>1.45</v>
      </c>
      <c r="K382" s="58">
        <v>502.75999999999999</v>
      </c>
      <c r="L382" s="59"/>
      <c r="M382" s="58">
        <v>723.97000000000003</v>
      </c>
    </row>
    <row r="383" ht="28.5">
      <c r="A383" s="55"/>
      <c r="B383" s="55"/>
      <c r="C383" s="55" t="s">
        <v>65</v>
      </c>
      <c r="D383" s="55" t="s">
        <v>66</v>
      </c>
      <c r="E383" s="56" t="s">
        <v>57</v>
      </c>
      <c r="F383" s="57">
        <v>0.71999999999999997</v>
      </c>
      <c r="G383" s="57"/>
      <c r="H383" s="57">
        <v>1.4399999999999999</v>
      </c>
      <c r="I383" s="58"/>
      <c r="J383" s="59"/>
      <c r="K383" s="58">
        <v>533.00999999999999</v>
      </c>
      <c r="L383" s="59"/>
      <c r="M383" s="58">
        <v>767.52999999999997</v>
      </c>
      <c r="CE383">
        <v>1</v>
      </c>
    </row>
    <row r="384" ht="28.5">
      <c r="A384" s="55"/>
      <c r="B384" s="55"/>
      <c r="C384" s="55" t="s">
        <v>67</v>
      </c>
      <c r="D384" s="55" t="s">
        <v>68</v>
      </c>
      <c r="E384" s="56" t="s">
        <v>64</v>
      </c>
      <c r="F384" s="57">
        <v>0.13</v>
      </c>
      <c r="G384" s="57"/>
      <c r="H384" s="57">
        <v>0.26000000000000001</v>
      </c>
      <c r="I384" s="58"/>
      <c r="J384" s="59"/>
      <c r="K384" s="58">
        <v>640.84000000000003</v>
      </c>
      <c r="L384" s="59"/>
      <c r="M384" s="58">
        <v>166.62</v>
      </c>
    </row>
    <row r="385" ht="28.5">
      <c r="A385" s="55"/>
      <c r="B385" s="55"/>
      <c r="C385" s="55" t="s">
        <v>65</v>
      </c>
      <c r="D385" s="63" t="s">
        <v>66</v>
      </c>
      <c r="E385" s="64" t="s">
        <v>57</v>
      </c>
      <c r="F385" s="65">
        <v>0.13</v>
      </c>
      <c r="G385" s="65"/>
      <c r="H385" s="65">
        <v>0.26000000000000001</v>
      </c>
      <c r="I385" s="66"/>
      <c r="J385" s="67"/>
      <c r="K385" s="66">
        <v>533.00999999999999</v>
      </c>
      <c r="L385" s="67"/>
      <c r="M385" s="66">
        <v>138.58000000000001</v>
      </c>
      <c r="CE385">
        <v>1</v>
      </c>
    </row>
    <row r="386" ht="15">
      <c r="A386" s="55"/>
      <c r="B386" s="55"/>
      <c r="C386" s="55"/>
      <c r="D386" s="68" t="s">
        <v>69</v>
      </c>
      <c r="E386" s="56"/>
      <c r="F386" s="57"/>
      <c r="G386" s="57"/>
      <c r="H386" s="57"/>
      <c r="I386" s="58"/>
      <c r="J386" s="59"/>
      <c r="K386" s="58"/>
      <c r="L386" s="59"/>
      <c r="M386" s="58">
        <v>13797.42</v>
      </c>
    </row>
    <row r="387" ht="14.25">
      <c r="A387" s="55"/>
      <c r="B387" s="55"/>
      <c r="C387" s="55"/>
      <c r="D387" s="55" t="s">
        <v>70</v>
      </c>
      <c r="E387" s="56"/>
      <c r="F387" s="57"/>
      <c r="G387" s="57"/>
      <c r="H387" s="57"/>
      <c r="I387" s="58"/>
      <c r="J387" s="59"/>
      <c r="K387" s="58"/>
      <c r="L387" s="59"/>
      <c r="M387" s="58">
        <v>5327.1000000000004</v>
      </c>
    </row>
    <row r="388" ht="14.25">
      <c r="A388" s="55"/>
      <c r="B388" s="55"/>
      <c r="C388" s="55" t="s">
        <v>71</v>
      </c>
      <c r="D388" s="55" t="s">
        <v>72</v>
      </c>
      <c r="E388" s="56" t="s">
        <v>73</v>
      </c>
      <c r="F388" s="57">
        <v>103</v>
      </c>
      <c r="G388" s="57"/>
      <c r="H388" s="57">
        <v>103</v>
      </c>
      <c r="I388" s="58"/>
      <c r="J388" s="59"/>
      <c r="K388" s="58"/>
      <c r="L388" s="59"/>
      <c r="M388" s="58">
        <v>5486.9099999999999</v>
      </c>
    </row>
    <row r="389" ht="14.25">
      <c r="A389" s="63"/>
      <c r="B389" s="63"/>
      <c r="C389" s="63" t="s">
        <v>74</v>
      </c>
      <c r="D389" s="63" t="s">
        <v>75</v>
      </c>
      <c r="E389" s="64" t="s">
        <v>73</v>
      </c>
      <c r="F389" s="65">
        <v>60</v>
      </c>
      <c r="G389" s="65"/>
      <c r="H389" s="65">
        <v>60</v>
      </c>
      <c r="I389" s="66"/>
      <c r="J389" s="67"/>
      <c r="K389" s="66"/>
      <c r="L389" s="67"/>
      <c r="M389" s="66">
        <v>3196.2600000000002</v>
      </c>
    </row>
    <row r="390" ht="15">
      <c r="D390" s="69" t="s">
        <v>76</v>
      </c>
      <c r="E390" s="69"/>
      <c r="F390" s="69"/>
      <c r="G390" s="69"/>
      <c r="H390" s="69"/>
      <c r="I390" s="69"/>
      <c r="J390" s="70">
        <v>11240.295</v>
      </c>
      <c r="K390" s="70"/>
      <c r="L390" s="70">
        <v>22480.59</v>
      </c>
      <c r="M390" s="70"/>
      <c r="AD390">
        <v>4494.4499999999998</v>
      </c>
      <c r="AE390">
        <v>2618.1199999999999</v>
      </c>
      <c r="AN390" s="71">
        <v>22480.59</v>
      </c>
      <c r="AO390" s="71">
        <v>8470.3199999999997</v>
      </c>
      <c r="AQ390" t="s">
        <v>77</v>
      </c>
      <c r="AR390" s="71">
        <v>2656.79</v>
      </c>
      <c r="AT390" s="71">
        <v>2670.3099999999999</v>
      </c>
      <c r="AV390" t="s">
        <v>77</v>
      </c>
      <c r="AW390">
        <v>0</v>
      </c>
      <c r="AZ390">
        <v>5486.9099999999999</v>
      </c>
      <c r="BA390">
        <v>3196.2600000000002</v>
      </c>
      <c r="CD390">
        <v>1</v>
      </c>
    </row>
    <row r="391" ht="28.5">
      <c r="A391" s="54" t="s">
        <v>217</v>
      </c>
      <c r="B391" s="54" t="s">
        <v>217</v>
      </c>
      <c r="C391" s="55" t="s">
        <v>215</v>
      </c>
      <c r="D391" s="55" t="s">
        <v>216</v>
      </c>
      <c r="E391" s="56" t="s">
        <v>55</v>
      </c>
      <c r="F391" s="57">
        <v>4</v>
      </c>
      <c r="G391" s="57"/>
      <c r="H391" s="57">
        <v>4</v>
      </c>
      <c r="I391" s="58"/>
      <c r="J391" s="59"/>
      <c r="K391" s="58"/>
      <c r="L391" s="59"/>
      <c r="M391" s="58"/>
    </row>
    <row r="392">
      <c r="D392" s="72" t="s">
        <v>84</v>
      </c>
      <c r="E392" s="72"/>
      <c r="F392" s="72"/>
      <c r="G392" s="72"/>
      <c r="H392" s="72"/>
      <c r="I392" s="72"/>
      <c r="J392" s="72"/>
      <c r="K392" s="72"/>
      <c r="L392" s="72"/>
      <c r="M392" s="72"/>
    </row>
    <row r="393" ht="15">
      <c r="A393" s="60"/>
      <c r="B393" s="60"/>
      <c r="C393" s="57">
        <v>1</v>
      </c>
      <c r="D393" s="60" t="s">
        <v>56</v>
      </c>
      <c r="E393" s="56" t="s">
        <v>57</v>
      </c>
      <c r="F393" s="61"/>
      <c r="G393" s="57"/>
      <c r="H393" s="57">
        <v>12.672000000000001</v>
      </c>
      <c r="I393" s="57"/>
      <c r="J393" s="57"/>
      <c r="K393" s="57"/>
      <c r="L393" s="57"/>
      <c r="M393" s="62">
        <v>6376.3000000000002</v>
      </c>
    </row>
    <row r="394" ht="14.25">
      <c r="A394" s="55"/>
      <c r="B394" s="55"/>
      <c r="C394" s="55" t="s">
        <v>209</v>
      </c>
      <c r="D394" s="55" t="s">
        <v>210</v>
      </c>
      <c r="E394" s="56" t="s">
        <v>57</v>
      </c>
      <c r="F394" s="57">
        <v>2.6400000000000001</v>
      </c>
      <c r="G394" s="57">
        <v>1.2</v>
      </c>
      <c r="H394" s="57">
        <v>12.672000000000001</v>
      </c>
      <c r="I394" s="58"/>
      <c r="J394" s="59"/>
      <c r="K394" s="58">
        <v>503.18000000000001</v>
      </c>
      <c r="L394" s="59"/>
      <c r="M394" s="58">
        <v>6376.3000000000002</v>
      </c>
    </row>
    <row r="395" ht="15">
      <c r="A395" s="60"/>
      <c r="B395" s="60"/>
      <c r="C395" s="57">
        <v>2</v>
      </c>
      <c r="D395" s="60" t="s">
        <v>60</v>
      </c>
      <c r="E395" s="56"/>
      <c r="F395" s="61"/>
      <c r="G395" s="57"/>
      <c r="H395" s="57"/>
      <c r="I395" s="57"/>
      <c r="J395" s="57"/>
      <c r="K395" s="57"/>
      <c r="L395" s="57"/>
      <c r="M395" s="62">
        <v>20328.77</v>
      </c>
    </row>
    <row r="396" ht="15">
      <c r="A396" s="60"/>
      <c r="B396" s="60"/>
      <c r="C396" s="57"/>
      <c r="D396" s="60" t="s">
        <v>61</v>
      </c>
      <c r="E396" s="56" t="s">
        <v>57</v>
      </c>
      <c r="F396" s="61"/>
      <c r="G396" s="57"/>
      <c r="H396" s="57">
        <v>10.992000000000001</v>
      </c>
      <c r="I396" s="57"/>
      <c r="J396" s="57"/>
      <c r="K396" s="57"/>
      <c r="L396" s="57"/>
      <c r="M396" s="62">
        <v>6408.7600000000002</v>
      </c>
      <c r="CE396">
        <v>1</v>
      </c>
    </row>
    <row r="397" ht="42.75">
      <c r="A397" s="55"/>
      <c r="B397" s="55"/>
      <c r="C397" s="55" t="s">
        <v>211</v>
      </c>
      <c r="D397" s="55" t="s">
        <v>212</v>
      </c>
      <c r="E397" s="56" t="s">
        <v>64</v>
      </c>
      <c r="F397" s="57">
        <v>1.4399999999999999</v>
      </c>
      <c r="G397" s="57">
        <v>1.2</v>
      </c>
      <c r="H397" s="57">
        <v>6.9119999999999999</v>
      </c>
      <c r="I397" s="58">
        <v>2088.77</v>
      </c>
      <c r="J397" s="59">
        <v>1.26</v>
      </c>
      <c r="K397" s="58">
        <v>2631.8499999999999</v>
      </c>
      <c r="L397" s="59"/>
      <c r="M397" s="58">
        <v>18191.349999999999</v>
      </c>
    </row>
    <row r="398" ht="28.5">
      <c r="A398" s="55"/>
      <c r="B398" s="55"/>
      <c r="C398" s="55" t="s">
        <v>192</v>
      </c>
      <c r="D398" s="55" t="s">
        <v>193</v>
      </c>
      <c r="E398" s="56" t="s">
        <v>57</v>
      </c>
      <c r="F398" s="57">
        <v>1.4399999999999999</v>
      </c>
      <c r="G398" s="57">
        <v>1.2</v>
      </c>
      <c r="H398" s="57">
        <v>6.9119999999999999</v>
      </c>
      <c r="I398" s="58"/>
      <c r="J398" s="59"/>
      <c r="K398" s="58">
        <v>612.57000000000005</v>
      </c>
      <c r="L398" s="59"/>
      <c r="M398" s="58">
        <v>4234.0799999999999</v>
      </c>
      <c r="CE398">
        <v>1</v>
      </c>
    </row>
    <row r="399" ht="28.5">
      <c r="A399" s="55"/>
      <c r="B399" s="55"/>
      <c r="C399" s="55" t="s">
        <v>62</v>
      </c>
      <c r="D399" s="55" t="s">
        <v>63</v>
      </c>
      <c r="E399" s="56" t="s">
        <v>64</v>
      </c>
      <c r="F399" s="57">
        <v>0.71999999999999997</v>
      </c>
      <c r="G399" s="57">
        <v>1.2</v>
      </c>
      <c r="H399" s="57">
        <v>3.456</v>
      </c>
      <c r="I399" s="58">
        <v>346.73000000000002</v>
      </c>
      <c r="J399" s="59">
        <v>1.45</v>
      </c>
      <c r="K399" s="58">
        <v>502.75999999999999</v>
      </c>
      <c r="L399" s="59"/>
      <c r="M399" s="58">
        <v>1737.54</v>
      </c>
    </row>
    <row r="400" ht="28.5">
      <c r="A400" s="55"/>
      <c r="B400" s="55"/>
      <c r="C400" s="55" t="s">
        <v>65</v>
      </c>
      <c r="D400" s="55" t="s">
        <v>66</v>
      </c>
      <c r="E400" s="56" t="s">
        <v>57</v>
      </c>
      <c r="F400" s="57">
        <v>0.71999999999999997</v>
      </c>
      <c r="G400" s="57">
        <v>1.2</v>
      </c>
      <c r="H400" s="57">
        <v>3.456</v>
      </c>
      <c r="I400" s="58"/>
      <c r="J400" s="59"/>
      <c r="K400" s="58">
        <v>533.00999999999999</v>
      </c>
      <c r="L400" s="59"/>
      <c r="M400" s="58">
        <v>1842.0799999999999</v>
      </c>
      <c r="CE400">
        <v>1</v>
      </c>
    </row>
    <row r="401" ht="28.5">
      <c r="A401" s="55"/>
      <c r="B401" s="55"/>
      <c r="C401" s="55" t="s">
        <v>67</v>
      </c>
      <c r="D401" s="55" t="s">
        <v>68</v>
      </c>
      <c r="E401" s="56" t="s">
        <v>64</v>
      </c>
      <c r="F401" s="57">
        <v>0.13</v>
      </c>
      <c r="G401" s="57">
        <v>1.2</v>
      </c>
      <c r="H401" s="57">
        <v>0.624</v>
      </c>
      <c r="I401" s="58"/>
      <c r="J401" s="59"/>
      <c r="K401" s="58">
        <v>640.84000000000003</v>
      </c>
      <c r="L401" s="59"/>
      <c r="M401" s="58">
        <v>399.88</v>
      </c>
    </row>
    <row r="402" ht="28.5">
      <c r="A402" s="55"/>
      <c r="B402" s="55"/>
      <c r="C402" s="55" t="s">
        <v>65</v>
      </c>
      <c r="D402" s="63" t="s">
        <v>66</v>
      </c>
      <c r="E402" s="64" t="s">
        <v>57</v>
      </c>
      <c r="F402" s="65">
        <v>0.13</v>
      </c>
      <c r="G402" s="65">
        <v>1.2</v>
      </c>
      <c r="H402" s="65">
        <v>0.624</v>
      </c>
      <c r="I402" s="66"/>
      <c r="J402" s="67"/>
      <c r="K402" s="66">
        <v>533.00999999999999</v>
      </c>
      <c r="L402" s="67"/>
      <c r="M402" s="66">
        <v>332.60000000000002</v>
      </c>
      <c r="CE402">
        <v>1</v>
      </c>
    </row>
    <row r="403" ht="15">
      <c r="A403" s="55"/>
      <c r="B403" s="55"/>
      <c r="C403" s="55"/>
      <c r="D403" s="68" t="s">
        <v>69</v>
      </c>
      <c r="E403" s="56"/>
      <c r="F403" s="57"/>
      <c r="G403" s="57"/>
      <c r="H403" s="57"/>
      <c r="I403" s="58"/>
      <c r="J403" s="59"/>
      <c r="K403" s="58"/>
      <c r="L403" s="59"/>
      <c r="M403" s="58">
        <v>33113.830000000002</v>
      </c>
    </row>
    <row r="404" ht="14.25">
      <c r="A404" s="55"/>
      <c r="B404" s="55"/>
      <c r="C404" s="55"/>
      <c r="D404" s="55" t="s">
        <v>70</v>
      </c>
      <c r="E404" s="56"/>
      <c r="F404" s="57"/>
      <c r="G404" s="57"/>
      <c r="H404" s="57"/>
      <c r="I404" s="58"/>
      <c r="J404" s="59"/>
      <c r="K404" s="58"/>
      <c r="L404" s="59"/>
      <c r="M404" s="58">
        <v>12785.059999999999</v>
      </c>
    </row>
    <row r="405" ht="14.25">
      <c r="A405" s="55"/>
      <c r="B405" s="55"/>
      <c r="C405" s="55" t="s">
        <v>71</v>
      </c>
      <c r="D405" s="55" t="s">
        <v>72</v>
      </c>
      <c r="E405" s="56" t="s">
        <v>73</v>
      </c>
      <c r="F405" s="57">
        <v>103</v>
      </c>
      <c r="G405" s="57"/>
      <c r="H405" s="57">
        <v>103</v>
      </c>
      <c r="I405" s="58"/>
      <c r="J405" s="59"/>
      <c r="K405" s="58"/>
      <c r="L405" s="59"/>
      <c r="M405" s="58">
        <v>13168.610000000001</v>
      </c>
    </row>
    <row r="406" ht="14.25">
      <c r="A406" s="63"/>
      <c r="B406" s="63"/>
      <c r="C406" s="63" t="s">
        <v>74</v>
      </c>
      <c r="D406" s="63" t="s">
        <v>75</v>
      </c>
      <c r="E406" s="64" t="s">
        <v>73</v>
      </c>
      <c r="F406" s="65">
        <v>60</v>
      </c>
      <c r="G406" s="65"/>
      <c r="H406" s="65">
        <v>60</v>
      </c>
      <c r="I406" s="66"/>
      <c r="J406" s="67"/>
      <c r="K406" s="66"/>
      <c r="L406" s="67"/>
      <c r="M406" s="66">
        <v>7671.04</v>
      </c>
    </row>
    <row r="407" ht="15">
      <c r="D407" s="69" t="s">
        <v>76</v>
      </c>
      <c r="E407" s="69"/>
      <c r="F407" s="69"/>
      <c r="G407" s="69"/>
      <c r="H407" s="69"/>
      <c r="I407" s="69"/>
      <c r="J407" s="70">
        <v>13488.370000000001</v>
      </c>
      <c r="K407" s="70"/>
      <c r="L407" s="70">
        <v>53953.480000000003</v>
      </c>
      <c r="M407" s="70"/>
      <c r="AD407">
        <v>8988.8899999999994</v>
      </c>
      <c r="AE407">
        <v>5236.25</v>
      </c>
      <c r="AN407" s="71">
        <v>53953.480000000003</v>
      </c>
      <c r="AO407" s="71">
        <v>20328.77</v>
      </c>
      <c r="AQ407" t="s">
        <v>77</v>
      </c>
      <c r="AR407" s="71">
        <v>6376.3000000000002</v>
      </c>
      <c r="AT407" s="71">
        <v>6408.7600000000002</v>
      </c>
      <c r="AV407" t="s">
        <v>77</v>
      </c>
      <c r="AW407">
        <v>0</v>
      </c>
      <c r="AZ407">
        <v>13168.610000000001</v>
      </c>
      <c r="BA407">
        <v>7671.04</v>
      </c>
      <c r="CD407">
        <v>1</v>
      </c>
    </row>
    <row r="408" ht="42.75">
      <c r="A408" s="75" t="s">
        <v>218</v>
      </c>
      <c r="B408" s="75" t="s">
        <v>218</v>
      </c>
      <c r="C408" s="63" t="s">
        <v>219</v>
      </c>
      <c r="D408" s="63" t="s">
        <v>220</v>
      </c>
      <c r="E408" s="64" t="s">
        <v>221</v>
      </c>
      <c r="F408" s="65">
        <v>0.096000000000000002</v>
      </c>
      <c r="G408" s="65"/>
      <c r="H408" s="65">
        <v>0.096000000000000002</v>
      </c>
      <c r="I408" s="66"/>
      <c r="J408" s="67"/>
      <c r="K408" s="66">
        <v>1173.54</v>
      </c>
      <c r="L408" s="67"/>
      <c r="M408" s="66">
        <v>112.66</v>
      </c>
    </row>
    <row r="409" ht="15">
      <c r="D409" s="69" t="s">
        <v>76</v>
      </c>
      <c r="E409" s="69"/>
      <c r="F409" s="69"/>
      <c r="G409" s="69"/>
      <c r="H409" s="69"/>
      <c r="I409" s="69"/>
      <c r="J409" s="70">
        <v>1173.5416666666699</v>
      </c>
      <c r="K409" s="70"/>
      <c r="L409" s="70">
        <v>112.66</v>
      </c>
      <c r="M409" s="70"/>
      <c r="AD409">
        <v>0</v>
      </c>
      <c r="AE409">
        <v>0</v>
      </c>
      <c r="AN409" s="71">
        <v>112.66</v>
      </c>
      <c r="AP409">
        <v>0</v>
      </c>
      <c r="AQ409" t="s">
        <v>77</v>
      </c>
      <c r="AS409">
        <v>0</v>
      </c>
      <c r="AU409">
        <v>0</v>
      </c>
      <c r="AV409" t="s">
        <v>77</v>
      </c>
      <c r="AZ409">
        <v>0</v>
      </c>
      <c r="BA409">
        <v>0</v>
      </c>
      <c r="BB409" s="71">
        <v>112.66</v>
      </c>
      <c r="CD409">
        <v>1</v>
      </c>
    </row>
    <row r="410" ht="28.5">
      <c r="A410" s="75" t="s">
        <v>222</v>
      </c>
      <c r="B410" s="75" t="s">
        <v>222</v>
      </c>
      <c r="C410" s="63" t="s">
        <v>223</v>
      </c>
      <c r="D410" s="63" t="s">
        <v>224</v>
      </c>
      <c r="E410" s="64" t="s">
        <v>221</v>
      </c>
      <c r="F410" s="65">
        <v>9.6199999999999992</v>
      </c>
      <c r="G410" s="65"/>
      <c r="H410" s="65">
        <v>9.6199999999999992</v>
      </c>
      <c r="I410" s="66"/>
      <c r="J410" s="67"/>
      <c r="K410" s="66">
        <v>475.33999999999997</v>
      </c>
      <c r="L410" s="67"/>
      <c r="M410" s="66">
        <v>4572.7700000000004</v>
      </c>
    </row>
    <row r="411" ht="15">
      <c r="D411" s="69" t="s">
        <v>76</v>
      </c>
      <c r="E411" s="69"/>
      <c r="F411" s="69"/>
      <c r="G411" s="69"/>
      <c r="H411" s="69"/>
      <c r="I411" s="69"/>
      <c r="J411" s="70">
        <v>475.33991683991701</v>
      </c>
      <c r="K411" s="70"/>
      <c r="L411" s="70">
        <v>4572.7700000000004</v>
      </c>
      <c r="M411" s="70"/>
      <c r="AD411">
        <v>0</v>
      </c>
      <c r="AE411">
        <v>0</v>
      </c>
      <c r="AN411" s="71">
        <v>4572.7700000000004</v>
      </c>
      <c r="AP411">
        <v>0</v>
      </c>
      <c r="AQ411" t="s">
        <v>77</v>
      </c>
      <c r="AS411">
        <v>0</v>
      </c>
      <c r="AU411">
        <v>0</v>
      </c>
      <c r="AV411" t="s">
        <v>77</v>
      </c>
      <c r="AZ411">
        <v>0</v>
      </c>
      <c r="BA411">
        <v>0</v>
      </c>
      <c r="BB411" s="71">
        <v>4572.7700000000004</v>
      </c>
      <c r="CD411">
        <v>1</v>
      </c>
    </row>
    <row r="412" ht="42.75">
      <c r="A412" s="75" t="s">
        <v>225</v>
      </c>
      <c r="B412" s="75" t="s">
        <v>225</v>
      </c>
      <c r="C412" s="63" t="s">
        <v>226</v>
      </c>
      <c r="D412" s="63" t="s">
        <v>227</v>
      </c>
      <c r="E412" s="64" t="s">
        <v>221</v>
      </c>
      <c r="F412" s="65">
        <v>11.699999999999999</v>
      </c>
      <c r="G412" s="65"/>
      <c r="H412" s="65">
        <v>11.699999999999999</v>
      </c>
      <c r="I412" s="66"/>
      <c r="J412" s="67"/>
      <c r="K412" s="66">
        <v>387.13999999999999</v>
      </c>
      <c r="L412" s="67"/>
      <c r="M412" s="66">
        <v>4529.54</v>
      </c>
    </row>
    <row r="413" ht="15">
      <c r="D413" s="69" t="s">
        <v>76</v>
      </c>
      <c r="E413" s="69"/>
      <c r="F413" s="69"/>
      <c r="G413" s="69"/>
      <c r="H413" s="69"/>
      <c r="I413" s="69"/>
      <c r="J413" s="70">
        <v>387.140170940171</v>
      </c>
      <c r="K413" s="70"/>
      <c r="L413" s="70">
        <v>4529.54</v>
      </c>
      <c r="M413" s="70"/>
      <c r="AD413">
        <v>0</v>
      </c>
      <c r="AE413">
        <v>0</v>
      </c>
      <c r="AN413" s="71">
        <v>4529.54</v>
      </c>
      <c r="AP413">
        <v>0</v>
      </c>
      <c r="AQ413" t="s">
        <v>77</v>
      </c>
      <c r="AS413">
        <v>0</v>
      </c>
      <c r="AU413">
        <v>0</v>
      </c>
      <c r="AV413" t="s">
        <v>77</v>
      </c>
      <c r="AZ413">
        <v>0</v>
      </c>
      <c r="BA413">
        <v>0</v>
      </c>
      <c r="BB413" s="71">
        <v>4529.54</v>
      </c>
      <c r="CD413">
        <v>1</v>
      </c>
    </row>
    <row r="414" ht="114">
      <c r="A414" s="75" t="s">
        <v>228</v>
      </c>
      <c r="B414" s="75" t="s">
        <v>228</v>
      </c>
      <c r="C414" s="63" t="s">
        <v>229</v>
      </c>
      <c r="D414" s="63" t="s">
        <v>230</v>
      </c>
      <c r="E414" s="64" t="s">
        <v>221</v>
      </c>
      <c r="F414" s="65">
        <v>21.416</v>
      </c>
      <c r="G414" s="65"/>
      <c r="H414" s="65">
        <v>21.416</v>
      </c>
      <c r="I414" s="66"/>
      <c r="J414" s="67"/>
      <c r="K414" s="66">
        <v>551.35000000000002</v>
      </c>
      <c r="L414" s="67"/>
      <c r="M414" s="66">
        <v>11807.709999999999</v>
      </c>
    </row>
    <row r="415" ht="15">
      <c r="D415" s="69" t="s">
        <v>76</v>
      </c>
      <c r="E415" s="69"/>
      <c r="F415" s="69"/>
      <c r="G415" s="69"/>
      <c r="H415" s="69"/>
      <c r="I415" s="69"/>
      <c r="J415" s="70">
        <v>551.34992528950295</v>
      </c>
      <c r="K415" s="70"/>
      <c r="L415" s="70">
        <v>11807.709999999999</v>
      </c>
      <c r="M415" s="70"/>
      <c r="AD415">
        <v>0</v>
      </c>
      <c r="AE415">
        <v>0</v>
      </c>
      <c r="AN415" s="71">
        <v>11807.709999999999</v>
      </c>
      <c r="AP415">
        <v>0</v>
      </c>
      <c r="AQ415" t="s">
        <v>77</v>
      </c>
      <c r="AS415">
        <v>0</v>
      </c>
      <c r="AU415">
        <v>0</v>
      </c>
      <c r="AV415" t="s">
        <v>77</v>
      </c>
      <c r="AZ415">
        <v>0</v>
      </c>
      <c r="BA415">
        <v>0</v>
      </c>
      <c r="BB415" s="71">
        <v>11807.709999999999</v>
      </c>
      <c r="CD415">
        <v>1</v>
      </c>
    </row>
    <row r="416" ht="42.75">
      <c r="A416" s="75" t="s">
        <v>231</v>
      </c>
      <c r="B416" s="75" t="s">
        <v>231</v>
      </c>
      <c r="C416" s="63" t="s">
        <v>232</v>
      </c>
      <c r="D416" s="63" t="s">
        <v>233</v>
      </c>
      <c r="E416" s="64" t="s">
        <v>221</v>
      </c>
      <c r="F416" s="65">
        <v>0.096000000000000002</v>
      </c>
      <c r="G416" s="65"/>
      <c r="H416" s="65">
        <v>0.096000000000000002</v>
      </c>
      <c r="I416" s="66"/>
      <c r="J416" s="67"/>
      <c r="K416" s="66">
        <v>972.59000000000003</v>
      </c>
      <c r="L416" s="67"/>
      <c r="M416" s="66">
        <v>93.370000000000005</v>
      </c>
    </row>
    <row r="417" ht="15">
      <c r="D417" s="69" t="s">
        <v>76</v>
      </c>
      <c r="E417" s="69"/>
      <c r="F417" s="69"/>
      <c r="G417" s="69"/>
      <c r="H417" s="69"/>
      <c r="I417" s="69"/>
      <c r="J417" s="70">
        <v>972.60416666666697</v>
      </c>
      <c r="K417" s="70"/>
      <c r="L417" s="70">
        <v>93.370000000000005</v>
      </c>
      <c r="M417" s="70"/>
      <c r="AD417">
        <v>0</v>
      </c>
      <c r="AE417">
        <v>0</v>
      </c>
      <c r="AN417" s="71">
        <v>93.370000000000005</v>
      </c>
      <c r="AP417">
        <v>0</v>
      </c>
      <c r="AQ417" t="s">
        <v>77</v>
      </c>
      <c r="AS417">
        <v>0</v>
      </c>
      <c r="AU417">
        <v>0</v>
      </c>
      <c r="AV417" t="s">
        <v>77</v>
      </c>
      <c r="AZ417">
        <v>0</v>
      </c>
      <c r="BA417">
        <v>0</v>
      </c>
      <c r="BB417" s="71">
        <v>93.370000000000005</v>
      </c>
      <c r="CD417">
        <v>1</v>
      </c>
    </row>
    <row r="418" ht="28.5">
      <c r="A418" s="75" t="s">
        <v>234</v>
      </c>
      <c r="B418" s="75" t="s">
        <v>234</v>
      </c>
      <c r="C418" s="63" t="s">
        <v>235</v>
      </c>
      <c r="D418" s="63" t="s">
        <v>236</v>
      </c>
      <c r="E418" s="64" t="s">
        <v>221</v>
      </c>
      <c r="F418" s="65">
        <v>9.6199999999999992</v>
      </c>
      <c r="G418" s="65"/>
      <c r="H418" s="65">
        <v>9.6199999999999992</v>
      </c>
      <c r="I418" s="66"/>
      <c r="J418" s="67"/>
      <c r="K418" s="66">
        <v>408.51999999999998</v>
      </c>
      <c r="L418" s="67"/>
      <c r="M418" s="66">
        <v>3929.96</v>
      </c>
    </row>
    <row r="419" ht="15">
      <c r="D419" s="69" t="s">
        <v>76</v>
      </c>
      <c r="E419" s="69"/>
      <c r="F419" s="69"/>
      <c r="G419" s="69"/>
      <c r="H419" s="69"/>
      <c r="I419" s="69"/>
      <c r="J419" s="70">
        <v>408.51975051975103</v>
      </c>
      <c r="K419" s="70"/>
      <c r="L419" s="70">
        <v>3929.96</v>
      </c>
      <c r="M419" s="70"/>
      <c r="AD419">
        <v>0</v>
      </c>
      <c r="AE419">
        <v>0</v>
      </c>
      <c r="AN419" s="71">
        <v>3929.96</v>
      </c>
      <c r="AP419">
        <v>0</v>
      </c>
      <c r="AQ419" t="s">
        <v>77</v>
      </c>
      <c r="AS419">
        <v>0</v>
      </c>
      <c r="AU419">
        <v>0</v>
      </c>
      <c r="AV419" t="s">
        <v>77</v>
      </c>
      <c r="AZ419">
        <v>0</v>
      </c>
      <c r="BA419">
        <v>0</v>
      </c>
      <c r="BB419" s="71">
        <v>3929.96</v>
      </c>
      <c r="CD419">
        <v>1</v>
      </c>
    </row>
    <row r="420" ht="57">
      <c r="A420" s="75" t="s">
        <v>237</v>
      </c>
      <c r="B420" s="75" t="s">
        <v>237</v>
      </c>
      <c r="C420" s="63" t="s">
        <v>238</v>
      </c>
      <c r="D420" s="63" t="s">
        <v>239</v>
      </c>
      <c r="E420" s="64" t="s">
        <v>221</v>
      </c>
      <c r="F420" s="65">
        <v>11.699999999999999</v>
      </c>
      <c r="G420" s="65"/>
      <c r="H420" s="65">
        <v>11.699999999999999</v>
      </c>
      <c r="I420" s="66"/>
      <c r="J420" s="67"/>
      <c r="K420" s="66">
        <v>387.13999999999999</v>
      </c>
      <c r="L420" s="67"/>
      <c r="M420" s="66">
        <v>4529.54</v>
      </c>
    </row>
    <row r="421" ht="15">
      <c r="D421" s="69" t="s">
        <v>76</v>
      </c>
      <c r="E421" s="69"/>
      <c r="F421" s="69"/>
      <c r="G421" s="69"/>
      <c r="H421" s="69"/>
      <c r="I421" s="69"/>
      <c r="J421" s="70">
        <v>387.140170940171</v>
      </c>
      <c r="K421" s="70"/>
      <c r="L421" s="70">
        <v>4529.54</v>
      </c>
      <c r="M421" s="70"/>
      <c r="AD421">
        <v>0</v>
      </c>
      <c r="AE421">
        <v>0</v>
      </c>
      <c r="AN421" s="71">
        <v>4529.54</v>
      </c>
      <c r="AP421">
        <v>0</v>
      </c>
      <c r="AQ421" t="s">
        <v>77</v>
      </c>
      <c r="AS421">
        <v>0</v>
      </c>
      <c r="AU421">
        <v>0</v>
      </c>
      <c r="AV421" t="s">
        <v>77</v>
      </c>
      <c r="AZ421">
        <v>0</v>
      </c>
      <c r="BA421">
        <v>0</v>
      </c>
      <c r="BB421" s="71">
        <v>4529.54</v>
      </c>
      <c r="CD421">
        <v>1</v>
      </c>
    </row>
    <row r="423" ht="15">
      <c r="A423" s="76"/>
      <c r="B423" s="76"/>
      <c r="C423" s="77"/>
      <c r="D423" s="68" t="s">
        <v>240</v>
      </c>
      <c r="E423" s="68"/>
      <c r="F423" s="68"/>
      <c r="G423" s="68"/>
      <c r="H423" s="68"/>
      <c r="I423" s="68"/>
      <c r="J423" s="62"/>
      <c r="K423" s="76"/>
      <c r="L423" s="78"/>
      <c r="M423" s="62">
        <v>193008.38</v>
      </c>
    </row>
    <row r="424" ht="14.25">
      <c r="A424" s="79"/>
      <c r="B424" s="79"/>
      <c r="C424" s="80"/>
      <c r="D424" s="81" t="s">
        <v>241</v>
      </c>
      <c r="E424" s="55"/>
      <c r="F424" s="55"/>
      <c r="G424" s="55"/>
      <c r="H424" s="55"/>
      <c r="I424" s="55"/>
      <c r="J424" s="58"/>
      <c r="K424" s="79"/>
      <c r="L424" s="57"/>
      <c r="M424" s="58"/>
    </row>
    <row r="425" ht="14.25">
      <c r="A425" s="79"/>
      <c r="B425" s="79"/>
      <c r="C425" s="80"/>
      <c r="D425" s="55" t="s">
        <v>242</v>
      </c>
      <c r="E425" s="55"/>
      <c r="F425" s="55"/>
      <c r="G425" s="55"/>
      <c r="H425" s="55"/>
      <c r="I425" s="55"/>
      <c r="J425" s="58"/>
      <c r="K425" s="79"/>
      <c r="L425" s="57"/>
      <c r="M425" s="58">
        <v>49814.190000000002</v>
      </c>
    </row>
    <row r="426" ht="14.25" hidden="1">
      <c r="A426" s="79"/>
      <c r="B426" s="79"/>
      <c r="C426" s="80"/>
      <c r="D426" s="55" t="s">
        <v>243</v>
      </c>
      <c r="E426" s="55"/>
      <c r="F426" s="55"/>
      <c r="G426" s="55"/>
      <c r="H426" s="55"/>
      <c r="I426" s="55"/>
      <c r="J426" s="58"/>
      <c r="K426" s="79"/>
      <c r="L426" s="57"/>
      <c r="M426" s="58">
        <v>113618.64</v>
      </c>
    </row>
    <row r="427" ht="14.25" hidden="1">
      <c r="A427" s="79"/>
      <c r="B427" s="79"/>
      <c r="C427" s="80"/>
      <c r="D427" s="81" t="s">
        <v>244</v>
      </c>
      <c r="E427" s="55"/>
      <c r="F427" s="55"/>
      <c r="G427" s="55"/>
      <c r="H427" s="55"/>
      <c r="I427" s="55"/>
      <c r="J427" s="58"/>
      <c r="K427" s="79"/>
      <c r="L427" s="57"/>
      <c r="M427" s="58"/>
    </row>
    <row r="428" ht="14.25">
      <c r="A428" s="79"/>
      <c r="B428" s="79"/>
      <c r="C428" s="80"/>
      <c r="D428" s="55" t="s">
        <v>243</v>
      </c>
      <c r="E428" s="55"/>
      <c r="F428" s="55"/>
      <c r="G428" s="55"/>
      <c r="H428" s="55"/>
      <c r="I428" s="55"/>
      <c r="J428" s="58"/>
      <c r="K428" s="79"/>
      <c r="L428" s="57"/>
      <c r="M428" s="58">
        <v>84938.970000000001</v>
      </c>
    </row>
    <row r="429" ht="14.25" hidden="1">
      <c r="A429" s="79"/>
      <c r="B429" s="79"/>
      <c r="C429" s="80"/>
      <c r="D429" s="81" t="s">
        <v>245</v>
      </c>
      <c r="E429" s="55"/>
      <c r="F429" s="55"/>
      <c r="G429" s="55"/>
      <c r="H429" s="55"/>
      <c r="I429" s="55"/>
      <c r="J429" s="58"/>
      <c r="K429" s="79"/>
      <c r="L429" s="57"/>
      <c r="M429" s="58"/>
    </row>
    <row r="430" ht="14.25">
      <c r="A430" s="79"/>
      <c r="B430" s="79"/>
      <c r="C430" s="80"/>
      <c r="D430" s="55" t="s">
        <v>246</v>
      </c>
      <c r="E430" s="55"/>
      <c r="F430" s="55"/>
      <c r="G430" s="55"/>
      <c r="H430" s="55"/>
      <c r="I430" s="55"/>
      <c r="J430" s="58"/>
      <c r="K430" s="79"/>
      <c r="L430" s="57"/>
      <c r="M430" s="58">
        <v>28679.669999999998</v>
      </c>
    </row>
    <row r="431" ht="14.25" hidden="1">
      <c r="A431" s="79"/>
      <c r="B431" s="79"/>
      <c r="C431" s="80"/>
      <c r="D431" s="55" t="s">
        <v>247</v>
      </c>
      <c r="E431" s="55"/>
      <c r="F431" s="55"/>
      <c r="G431" s="55"/>
      <c r="H431" s="55"/>
      <c r="I431" s="55"/>
      <c r="J431" s="58"/>
      <c r="K431" s="79"/>
      <c r="L431" s="57"/>
      <c r="M431" s="58">
        <v>0</v>
      </c>
    </row>
    <row r="432" ht="14.25" hidden="1">
      <c r="A432" s="79"/>
      <c r="B432" s="79"/>
      <c r="C432" s="80"/>
      <c r="D432" s="55" t="s">
        <v>248</v>
      </c>
      <c r="E432" s="55"/>
      <c r="F432" s="55"/>
      <c r="G432" s="55"/>
      <c r="H432" s="55"/>
      <c r="I432" s="55"/>
      <c r="J432" s="58"/>
      <c r="K432" s="79"/>
      <c r="L432" s="57"/>
      <c r="M432" s="58">
        <v>0</v>
      </c>
    </row>
    <row r="433" ht="14.25" hidden="1">
      <c r="A433" s="79"/>
      <c r="B433" s="79"/>
      <c r="C433" s="80"/>
      <c r="D433" s="81" t="s">
        <v>244</v>
      </c>
      <c r="E433" s="55"/>
      <c r="F433" s="55"/>
      <c r="G433" s="55"/>
      <c r="H433" s="55"/>
      <c r="I433" s="55"/>
      <c r="J433" s="58"/>
      <c r="K433" s="79"/>
      <c r="L433" s="57"/>
      <c r="M433" s="58"/>
    </row>
    <row r="434" ht="14.25" hidden="1">
      <c r="A434" s="79"/>
      <c r="B434" s="79"/>
      <c r="C434" s="80"/>
      <c r="D434" s="55" t="s">
        <v>249</v>
      </c>
      <c r="E434" s="55"/>
      <c r="F434" s="55"/>
      <c r="G434" s="55"/>
      <c r="H434" s="55"/>
      <c r="I434" s="55"/>
      <c r="J434" s="58"/>
      <c r="K434" s="79"/>
      <c r="L434" s="57"/>
      <c r="M434" s="58">
        <v>0</v>
      </c>
    </row>
    <row r="435" ht="14.25" hidden="1">
      <c r="A435" s="79"/>
      <c r="B435" s="79"/>
      <c r="C435" s="80"/>
      <c r="D435" s="55" t="s">
        <v>250</v>
      </c>
      <c r="E435" s="55"/>
      <c r="F435" s="55"/>
      <c r="G435" s="55"/>
      <c r="H435" s="55"/>
      <c r="I435" s="55"/>
      <c r="J435" s="58"/>
      <c r="K435" s="79"/>
      <c r="L435" s="57"/>
      <c r="M435" s="58">
        <v>0</v>
      </c>
    </row>
    <row r="436" ht="14.25">
      <c r="A436" s="79"/>
      <c r="B436" s="79"/>
      <c r="C436" s="80"/>
      <c r="D436" s="55" t="s">
        <v>251</v>
      </c>
      <c r="E436" s="55"/>
      <c r="F436" s="55"/>
      <c r="G436" s="55"/>
      <c r="H436" s="55"/>
      <c r="I436" s="55"/>
      <c r="J436" s="58"/>
      <c r="K436" s="79"/>
      <c r="L436" s="57"/>
      <c r="M436" s="58">
        <v>29575.549999999999</v>
      </c>
    </row>
    <row r="437" ht="14.25">
      <c r="A437" s="79"/>
      <c r="B437" s="79"/>
      <c r="C437" s="80"/>
      <c r="D437" s="55" t="s">
        <v>252</v>
      </c>
      <c r="E437" s="55"/>
      <c r="F437" s="55"/>
      <c r="G437" s="55"/>
      <c r="H437" s="55"/>
      <c r="I437" s="55"/>
      <c r="J437" s="58"/>
      <c r="K437" s="79"/>
      <c r="L437" s="57"/>
      <c r="M437" s="58">
        <v>78493.860000000001</v>
      </c>
    </row>
    <row r="438" ht="14.25">
      <c r="A438" s="79"/>
      <c r="B438" s="79"/>
      <c r="C438" s="80"/>
      <c r="D438" s="55" t="s">
        <v>253</v>
      </c>
      <c r="E438" s="55"/>
      <c r="F438" s="55"/>
      <c r="G438" s="55"/>
      <c r="H438" s="55"/>
      <c r="I438" s="55"/>
      <c r="J438" s="58"/>
      <c r="K438" s="79"/>
      <c r="L438" s="57"/>
      <c r="M438" s="58">
        <v>80398.839999999997</v>
      </c>
    </row>
    <row r="439" ht="14.25">
      <c r="A439" s="79"/>
      <c r="B439" s="79"/>
      <c r="C439" s="80"/>
      <c r="D439" s="55" t="s">
        <v>254</v>
      </c>
      <c r="E439" s="55"/>
      <c r="F439" s="55"/>
      <c r="G439" s="55"/>
      <c r="H439" s="55"/>
      <c r="I439" s="55"/>
      <c r="J439" s="58"/>
      <c r="K439" s="79"/>
      <c r="L439" s="57"/>
      <c r="M439" s="58">
        <v>46421.599999999999</v>
      </c>
    </row>
    <row r="440" ht="14.25" hidden="1">
      <c r="A440" s="79"/>
      <c r="B440" s="79"/>
      <c r="C440" s="80"/>
      <c r="D440" s="55" t="s">
        <v>255</v>
      </c>
      <c r="E440" s="55"/>
      <c r="F440" s="55"/>
      <c r="G440" s="55"/>
      <c r="H440" s="55"/>
      <c r="I440" s="55"/>
      <c r="J440" s="58"/>
      <c r="K440" s="79"/>
      <c r="L440" s="57"/>
      <c r="M440" s="58">
        <v>0</v>
      </c>
    </row>
    <row r="441" ht="14.25" hidden="1">
      <c r="A441" s="79"/>
      <c r="B441" s="79"/>
      <c r="C441" s="80"/>
      <c r="D441" s="81" t="s">
        <v>241</v>
      </c>
      <c r="E441" s="55"/>
      <c r="F441" s="55"/>
      <c r="G441" s="55"/>
      <c r="H441" s="55"/>
      <c r="I441" s="55"/>
      <c r="J441" s="58"/>
      <c r="K441" s="79"/>
      <c r="L441" s="57"/>
      <c r="M441" s="58"/>
    </row>
    <row r="442" ht="14.25" hidden="1">
      <c r="A442" s="79"/>
      <c r="B442" s="79"/>
      <c r="C442" s="80"/>
      <c r="D442" s="55" t="s">
        <v>256</v>
      </c>
      <c r="E442" s="55"/>
      <c r="F442" s="55"/>
      <c r="G442" s="55"/>
      <c r="H442" s="55"/>
      <c r="I442" s="55"/>
      <c r="J442" s="58"/>
      <c r="K442" s="79"/>
      <c r="L442" s="57"/>
      <c r="M442" s="58">
        <v>0</v>
      </c>
    </row>
    <row r="443" ht="14.25" hidden="1">
      <c r="A443" s="79"/>
      <c r="B443" s="79"/>
      <c r="C443" s="80"/>
      <c r="D443" s="55" t="s">
        <v>257</v>
      </c>
      <c r="E443" s="55"/>
      <c r="F443" s="55"/>
      <c r="G443" s="55"/>
      <c r="H443" s="55"/>
      <c r="I443" s="55"/>
      <c r="J443" s="58"/>
      <c r="K443" s="79"/>
      <c r="L443" s="57"/>
      <c r="M443" s="58">
        <v>0</v>
      </c>
    </row>
    <row r="444" ht="14.25" hidden="1">
      <c r="A444" s="79"/>
      <c r="B444" s="79"/>
      <c r="C444" s="80"/>
      <c r="D444" s="55" t="s">
        <v>258</v>
      </c>
      <c r="E444" s="55"/>
      <c r="F444" s="55"/>
      <c r="G444" s="55"/>
      <c r="H444" s="55"/>
      <c r="I444" s="55"/>
      <c r="J444" s="58"/>
      <c r="K444" s="79"/>
      <c r="L444" s="57"/>
      <c r="M444" s="58"/>
    </row>
    <row r="445" ht="14.25" hidden="1">
      <c r="A445" s="79"/>
      <c r="B445" s="79"/>
      <c r="C445" s="80"/>
      <c r="D445" s="55" t="s">
        <v>258</v>
      </c>
      <c r="E445" s="55"/>
      <c r="F445" s="55"/>
      <c r="G445" s="55"/>
      <c r="H445" s="55"/>
      <c r="I445" s="55"/>
      <c r="J445" s="58"/>
      <c r="K445" s="79"/>
      <c r="L445" s="57"/>
      <c r="M445" s="58">
        <v>0</v>
      </c>
    </row>
    <row r="446" ht="14.25" hidden="1">
      <c r="A446" s="79"/>
      <c r="B446" s="79"/>
      <c r="C446" s="80"/>
      <c r="D446" s="55" t="s">
        <v>259</v>
      </c>
      <c r="E446" s="55"/>
      <c r="F446" s="55"/>
      <c r="G446" s="55"/>
      <c r="H446" s="55"/>
      <c r="I446" s="55"/>
      <c r="J446" s="58"/>
      <c r="K446" s="79"/>
      <c r="L446" s="57"/>
      <c r="M446" s="58">
        <v>0</v>
      </c>
    </row>
    <row r="447" ht="15">
      <c r="A447" s="76"/>
      <c r="B447" s="76"/>
      <c r="C447" s="77"/>
      <c r="D447" s="68" t="s">
        <v>260</v>
      </c>
      <c r="E447" s="68"/>
      <c r="F447" s="68"/>
      <c r="G447" s="68"/>
      <c r="H447" s="68"/>
      <c r="I447" s="68"/>
      <c r="J447" s="62"/>
      <c r="K447" s="76"/>
      <c r="L447" s="78"/>
      <c r="M447" s="62">
        <v>319828.82000000001</v>
      </c>
    </row>
    <row r="448" ht="14.25">
      <c r="A448" s="79"/>
      <c r="B448" s="79"/>
      <c r="C448" s="80"/>
      <c r="D448" s="81" t="s">
        <v>261</v>
      </c>
      <c r="E448" s="55"/>
      <c r="F448" s="55"/>
      <c r="G448" s="55"/>
      <c r="H448" s="55"/>
      <c r="I448" s="55"/>
      <c r="J448" s="58"/>
      <c r="K448" s="79"/>
      <c r="L448" s="57"/>
      <c r="M448" s="58"/>
    </row>
    <row r="449" ht="14.25" hidden="1">
      <c r="A449" s="79"/>
      <c r="B449" s="79"/>
      <c r="C449" s="80"/>
      <c r="D449" s="55" t="s">
        <v>262</v>
      </c>
      <c r="E449" s="55"/>
      <c r="F449" s="55"/>
      <c r="G449" s="55"/>
      <c r="H449" s="55"/>
      <c r="I449" s="55"/>
      <c r="J449" s="58"/>
      <c r="K449" s="79"/>
      <c r="L449" s="57"/>
      <c r="M449" s="58">
        <v>0</v>
      </c>
    </row>
    <row r="450" ht="14.25" hidden="1">
      <c r="A450" s="79"/>
      <c r="B450" s="79"/>
      <c r="C450" s="80"/>
      <c r="D450" s="55" t="s">
        <v>263</v>
      </c>
      <c r="E450" s="55"/>
      <c r="F450" s="55"/>
      <c r="G450" s="55"/>
      <c r="H450" s="55"/>
      <c r="I450" s="55"/>
      <c r="J450" s="58"/>
      <c r="K450" s="79"/>
      <c r="L450" s="57"/>
      <c r="M450" s="58">
        <v>0</v>
      </c>
    </row>
    <row r="451" ht="14.25">
      <c r="A451" s="79"/>
      <c r="B451" s="79"/>
      <c r="C451" s="80"/>
      <c r="D451" s="55" t="s">
        <v>264</v>
      </c>
      <c r="E451" s="55"/>
      <c r="F451" s="55"/>
      <c r="G451" s="59"/>
      <c r="H451" s="61">
        <v>101.40617279999999</v>
      </c>
      <c r="I451" s="79"/>
      <c r="J451" s="79"/>
      <c r="K451" s="79"/>
      <c r="L451" s="79"/>
      <c r="M451" s="79"/>
    </row>
    <row r="452" ht="14.25">
      <c r="A452" s="79"/>
      <c r="B452" s="79"/>
      <c r="C452" s="80"/>
      <c r="D452" s="55" t="s">
        <v>265</v>
      </c>
      <c r="E452" s="55"/>
      <c r="F452" s="55"/>
      <c r="G452" s="59"/>
      <c r="H452" s="61">
        <v>48.9557316</v>
      </c>
      <c r="I452" s="79"/>
      <c r="J452" s="79"/>
      <c r="K452" s="79"/>
      <c r="L452" s="79"/>
      <c r="M452" s="79"/>
    </row>
    <row r="455" ht="14.25">
      <c r="A455" s="82"/>
      <c r="B455" s="82"/>
      <c r="C455" s="83"/>
      <c r="D455" s="84" t="s">
        <v>266</v>
      </c>
      <c r="E455" s="84"/>
      <c r="F455" s="84"/>
      <c r="G455" s="84"/>
      <c r="H455" s="84"/>
      <c r="I455" s="84"/>
      <c r="J455" s="70"/>
      <c r="K455" s="82"/>
      <c r="L455" s="85"/>
      <c r="M455" s="70"/>
    </row>
    <row r="457" ht="14.25">
      <c r="A457" s="76"/>
      <c r="B457" s="76"/>
      <c r="C457" s="77"/>
      <c r="D457" s="68" t="s">
        <v>267</v>
      </c>
      <c r="E457" s="68"/>
      <c r="F457" s="68"/>
      <c r="G457" s="68"/>
      <c r="H457" s="68"/>
      <c r="I457" s="68"/>
      <c r="J457" s="62"/>
      <c r="K457" s="76"/>
      <c r="L457" s="78"/>
      <c r="M457" s="62">
        <v>298305.64000000001</v>
      </c>
    </row>
    <row r="458" ht="14.25">
      <c r="A458" s="79"/>
      <c r="B458" s="79"/>
      <c r="C458" s="80"/>
      <c r="D458" s="81" t="s">
        <v>241</v>
      </c>
      <c r="E458" s="55"/>
      <c r="F458" s="55"/>
      <c r="G458" s="55"/>
      <c r="H458" s="55"/>
      <c r="I458" s="55"/>
      <c r="J458" s="58"/>
      <c r="K458" s="79"/>
      <c r="L458" s="57"/>
      <c r="M458" s="58"/>
    </row>
    <row r="459" ht="14.25">
      <c r="A459" s="79"/>
      <c r="B459" s="79"/>
      <c r="C459" s="80"/>
      <c r="D459" s="55" t="s">
        <v>268</v>
      </c>
      <c r="E459" s="55"/>
      <c r="F459" s="55"/>
      <c r="G459" s="55"/>
      <c r="H459" s="55"/>
      <c r="I459" s="55"/>
      <c r="J459" s="58"/>
      <c r="K459" s="79"/>
      <c r="L459" s="57"/>
      <c r="M459" s="58">
        <v>182581.19</v>
      </c>
    </row>
    <row r="460" ht="14.25">
      <c r="A460" s="79"/>
      <c r="B460" s="79"/>
      <c r="C460" s="80"/>
      <c r="D460" s="81" t="s">
        <v>241</v>
      </c>
      <c r="E460" s="55"/>
      <c r="F460" s="55"/>
      <c r="G460" s="55"/>
      <c r="H460" s="55"/>
      <c r="I460" s="55"/>
      <c r="J460" s="58"/>
      <c r="K460" s="79"/>
      <c r="L460" s="57"/>
      <c r="M460" s="58"/>
    </row>
    <row r="461" ht="14.25">
      <c r="A461" s="79"/>
      <c r="B461" s="79"/>
      <c r="C461" s="80"/>
      <c r="D461" s="55" t="s">
        <v>269</v>
      </c>
      <c r="E461" s="55"/>
      <c r="F461" s="55"/>
      <c r="G461" s="55"/>
      <c r="H461" s="55"/>
      <c r="I461" s="55"/>
      <c r="J461" s="58"/>
      <c r="K461" s="79"/>
      <c r="L461" s="57"/>
      <c r="M461" s="58">
        <v>43609.779999999999</v>
      </c>
    </row>
    <row r="462" ht="14.25" hidden="1">
      <c r="A462" s="79"/>
      <c r="B462" s="79"/>
      <c r="C462" s="80"/>
      <c r="D462" s="55" t="s">
        <v>243</v>
      </c>
      <c r="E462" s="55"/>
      <c r="F462" s="55"/>
      <c r="G462" s="55"/>
      <c r="H462" s="55"/>
      <c r="I462" s="55"/>
      <c r="J462" s="58"/>
      <c r="K462" s="79"/>
      <c r="L462" s="57"/>
      <c r="M462" s="58">
        <v>109395.86</v>
      </c>
    </row>
    <row r="463" ht="14.25" hidden="1">
      <c r="A463" s="79"/>
      <c r="B463" s="79"/>
      <c r="C463" s="80"/>
      <c r="D463" s="81" t="s">
        <v>244</v>
      </c>
      <c r="E463" s="55"/>
      <c r="F463" s="55"/>
      <c r="G463" s="55"/>
      <c r="H463" s="55"/>
      <c r="I463" s="55"/>
      <c r="J463" s="58"/>
      <c r="K463" s="79"/>
      <c r="L463" s="57"/>
      <c r="M463" s="58"/>
    </row>
    <row r="464" ht="14.25">
      <c r="A464" s="79"/>
      <c r="B464" s="79"/>
      <c r="C464" s="80"/>
      <c r="D464" s="55" t="s">
        <v>243</v>
      </c>
      <c r="E464" s="55"/>
      <c r="F464" s="55"/>
      <c r="G464" s="55"/>
      <c r="H464" s="55"/>
      <c r="I464" s="55"/>
      <c r="J464" s="58"/>
      <c r="K464" s="79"/>
      <c r="L464" s="57"/>
      <c r="M464" s="58">
        <v>82009.070000000007</v>
      </c>
    </row>
    <row r="465" ht="14.25" hidden="1">
      <c r="A465" s="79"/>
      <c r="B465" s="79"/>
      <c r="C465" s="80"/>
      <c r="D465" s="81" t="s">
        <v>245</v>
      </c>
      <c r="E465" s="55"/>
      <c r="F465" s="55"/>
      <c r="G465" s="55"/>
      <c r="H465" s="55"/>
      <c r="I465" s="55"/>
      <c r="J465" s="58"/>
      <c r="K465" s="79"/>
      <c r="L465" s="57"/>
      <c r="M465" s="58"/>
    </row>
    <row r="466" ht="14.25">
      <c r="A466" s="79"/>
      <c r="B466" s="79"/>
      <c r="C466" s="80"/>
      <c r="D466" s="55" t="s">
        <v>246</v>
      </c>
      <c r="E466" s="55"/>
      <c r="F466" s="55"/>
      <c r="G466" s="55"/>
      <c r="H466" s="55"/>
      <c r="I466" s="55"/>
      <c r="J466" s="58"/>
      <c r="K466" s="79"/>
      <c r="L466" s="57"/>
      <c r="M466" s="58">
        <v>27386.790000000001</v>
      </c>
    </row>
    <row r="467" ht="14.25" hidden="1">
      <c r="A467" s="79"/>
      <c r="B467" s="79"/>
      <c r="C467" s="80"/>
      <c r="D467" s="55" t="s">
        <v>247</v>
      </c>
      <c r="E467" s="55"/>
      <c r="F467" s="55"/>
      <c r="G467" s="55"/>
      <c r="H467" s="55"/>
      <c r="I467" s="55"/>
      <c r="J467" s="58"/>
      <c r="K467" s="79"/>
      <c r="L467" s="57"/>
      <c r="M467" s="58">
        <v>0</v>
      </c>
    </row>
    <row r="468" ht="14.25" hidden="1">
      <c r="A468" s="79"/>
      <c r="B468" s="79"/>
      <c r="C468" s="80"/>
      <c r="D468" s="55" t="s">
        <v>248</v>
      </c>
      <c r="E468" s="55"/>
      <c r="F468" s="55"/>
      <c r="G468" s="55"/>
      <c r="H468" s="55"/>
      <c r="I468" s="55"/>
      <c r="J468" s="58"/>
      <c r="K468" s="79"/>
      <c r="L468" s="57"/>
      <c r="M468" s="58">
        <v>0</v>
      </c>
    </row>
    <row r="469" ht="14.25" hidden="1">
      <c r="A469" s="79"/>
      <c r="B469" s="79"/>
      <c r="C469" s="80"/>
      <c r="D469" s="81" t="s">
        <v>244</v>
      </c>
      <c r="E469" s="55"/>
      <c r="F469" s="55"/>
      <c r="G469" s="55"/>
      <c r="H469" s="55"/>
      <c r="I469" s="55"/>
      <c r="J469" s="58"/>
      <c r="K469" s="79"/>
      <c r="L469" s="57"/>
      <c r="M469" s="58"/>
    </row>
    <row r="470" ht="14.25" hidden="1">
      <c r="A470" s="79"/>
      <c r="B470" s="79"/>
      <c r="C470" s="80"/>
      <c r="D470" s="55" t="s">
        <v>249</v>
      </c>
      <c r="E470" s="55"/>
      <c r="F470" s="55"/>
      <c r="G470" s="55"/>
      <c r="H470" s="55"/>
      <c r="I470" s="55"/>
      <c r="J470" s="58"/>
      <c r="K470" s="79"/>
      <c r="L470" s="57"/>
      <c r="M470" s="58">
        <v>0</v>
      </c>
    </row>
    <row r="471" ht="14.25" hidden="1">
      <c r="A471" s="79"/>
      <c r="B471" s="79"/>
      <c r="C471" s="80"/>
      <c r="D471" s="55" t="s">
        <v>250</v>
      </c>
      <c r="E471" s="55"/>
      <c r="F471" s="55"/>
      <c r="G471" s="55"/>
      <c r="H471" s="55"/>
      <c r="I471" s="55"/>
      <c r="J471" s="58"/>
      <c r="K471" s="79"/>
      <c r="L471" s="57"/>
      <c r="M471" s="58">
        <v>0</v>
      </c>
    </row>
    <row r="472" ht="14.25">
      <c r="A472" s="79"/>
      <c r="B472" s="79"/>
      <c r="C472" s="80"/>
      <c r="D472" s="55" t="s">
        <v>251</v>
      </c>
      <c r="E472" s="55"/>
      <c r="F472" s="55"/>
      <c r="G472" s="55"/>
      <c r="H472" s="55"/>
      <c r="I472" s="55"/>
      <c r="J472" s="58"/>
      <c r="K472" s="79"/>
      <c r="L472" s="57"/>
      <c r="M472" s="58">
        <v>29575.549999999999</v>
      </c>
    </row>
    <row r="473" ht="14.25">
      <c r="A473" s="79"/>
      <c r="B473" s="79"/>
      <c r="C473" s="80"/>
      <c r="D473" s="55" t="s">
        <v>270</v>
      </c>
      <c r="E473" s="55"/>
      <c r="F473" s="55"/>
      <c r="G473" s="55"/>
      <c r="H473" s="55"/>
      <c r="I473" s="55"/>
      <c r="J473" s="58"/>
      <c r="K473" s="79"/>
      <c r="L473" s="57"/>
      <c r="M473" s="58">
        <v>70996.570000000007</v>
      </c>
    </row>
    <row r="474" ht="14.25">
      <c r="A474" s="79"/>
      <c r="B474" s="79"/>
      <c r="C474" s="80"/>
      <c r="D474" s="55" t="s">
        <v>271</v>
      </c>
      <c r="E474" s="55"/>
      <c r="F474" s="55"/>
      <c r="G474" s="55"/>
      <c r="H474" s="55"/>
      <c r="I474" s="55"/>
      <c r="J474" s="58"/>
      <c r="K474" s="79"/>
      <c r="L474" s="57"/>
      <c r="M474" s="58">
        <v>73126.479999999996</v>
      </c>
    </row>
    <row r="475" ht="14.25">
      <c r="A475" s="79"/>
      <c r="B475" s="79"/>
      <c r="C475" s="80"/>
      <c r="D475" s="55" t="s">
        <v>272</v>
      </c>
      <c r="E475" s="55"/>
      <c r="F475" s="55"/>
      <c r="G475" s="55"/>
      <c r="H475" s="55"/>
      <c r="I475" s="55"/>
      <c r="J475" s="58"/>
      <c r="K475" s="79"/>
      <c r="L475" s="57"/>
      <c r="M475" s="58">
        <v>42597.970000000001</v>
      </c>
    </row>
    <row r="477" ht="14.25">
      <c r="A477" s="76"/>
      <c r="B477" s="76"/>
      <c r="C477" s="77"/>
      <c r="D477" s="68" t="s">
        <v>273</v>
      </c>
      <c r="E477" s="68"/>
      <c r="F477" s="68"/>
      <c r="G477" s="68"/>
      <c r="H477" s="68"/>
      <c r="I477" s="68"/>
      <c r="J477" s="62"/>
      <c r="K477" s="76"/>
      <c r="L477" s="78"/>
      <c r="M477" s="62">
        <v>21523.18</v>
      </c>
    </row>
    <row r="478" ht="14.25">
      <c r="A478" s="79"/>
      <c r="B478" s="79"/>
      <c r="C478" s="80"/>
      <c r="D478" s="81" t="s">
        <v>241</v>
      </c>
      <c r="E478" s="55"/>
      <c r="F478" s="55"/>
      <c r="G478" s="55"/>
      <c r="H478" s="55"/>
      <c r="I478" s="55"/>
      <c r="J478" s="58"/>
      <c r="K478" s="79"/>
      <c r="L478" s="57"/>
      <c r="M478" s="58"/>
    </row>
    <row r="479" ht="14.25">
      <c r="A479" s="79"/>
      <c r="B479" s="79"/>
      <c r="C479" s="80"/>
      <c r="D479" s="55" t="s">
        <v>268</v>
      </c>
      <c r="E479" s="55"/>
      <c r="F479" s="55"/>
      <c r="G479" s="55"/>
      <c r="H479" s="55"/>
      <c r="I479" s="55"/>
      <c r="J479" s="58"/>
      <c r="K479" s="79"/>
      <c r="L479" s="57"/>
      <c r="M479" s="58">
        <v>10427.190000000001</v>
      </c>
    </row>
    <row r="480" ht="14.25">
      <c r="A480" s="79"/>
      <c r="B480" s="79"/>
      <c r="C480" s="80"/>
      <c r="D480" s="81" t="s">
        <v>241</v>
      </c>
      <c r="E480" s="55"/>
      <c r="F480" s="55"/>
      <c r="G480" s="55"/>
      <c r="H480" s="55"/>
      <c r="I480" s="55"/>
      <c r="J480" s="58"/>
      <c r="K480" s="79"/>
      <c r="L480" s="57"/>
      <c r="M480" s="58"/>
    </row>
    <row r="481" ht="14.25">
      <c r="A481" s="79"/>
      <c r="B481" s="79"/>
      <c r="C481" s="80"/>
      <c r="D481" s="55" t="s">
        <v>269</v>
      </c>
      <c r="E481" s="55"/>
      <c r="F481" s="55"/>
      <c r="G481" s="55"/>
      <c r="H481" s="55"/>
      <c r="I481" s="55"/>
      <c r="J481" s="58"/>
      <c r="K481" s="79"/>
      <c r="L481" s="57"/>
      <c r="M481" s="58">
        <v>6204.4099999999999</v>
      </c>
    </row>
    <row r="482" ht="14.25" hidden="1">
      <c r="A482" s="79"/>
      <c r="B482" s="79"/>
      <c r="C482" s="80"/>
      <c r="D482" s="55" t="s">
        <v>243</v>
      </c>
      <c r="E482" s="55"/>
      <c r="F482" s="55"/>
      <c r="G482" s="55"/>
      <c r="H482" s="55"/>
      <c r="I482" s="55"/>
      <c r="J482" s="58"/>
      <c r="K482" s="79"/>
      <c r="L482" s="57"/>
      <c r="M482" s="58">
        <v>4222.7799999999997</v>
      </c>
    </row>
    <row r="483" ht="14.25" hidden="1">
      <c r="A483" s="79"/>
      <c r="B483" s="79"/>
      <c r="C483" s="80"/>
      <c r="D483" s="81" t="s">
        <v>244</v>
      </c>
      <c r="E483" s="55"/>
      <c r="F483" s="55"/>
      <c r="G483" s="55"/>
      <c r="H483" s="55"/>
      <c r="I483" s="55"/>
      <c r="J483" s="58"/>
      <c r="K483" s="79"/>
      <c r="L483" s="57"/>
      <c r="M483" s="58"/>
    </row>
    <row r="484" ht="14.25">
      <c r="A484" s="79"/>
      <c r="B484" s="79"/>
      <c r="C484" s="80"/>
      <c r="D484" s="55" t="s">
        <v>243</v>
      </c>
      <c r="E484" s="55"/>
      <c r="F484" s="55"/>
      <c r="G484" s="55"/>
      <c r="H484" s="55"/>
      <c r="I484" s="55"/>
      <c r="J484" s="58"/>
      <c r="K484" s="79"/>
      <c r="L484" s="57"/>
      <c r="M484" s="58">
        <v>2929.9000000000001</v>
      </c>
    </row>
    <row r="485" ht="14.25" hidden="1">
      <c r="A485" s="79"/>
      <c r="B485" s="79"/>
      <c r="C485" s="80"/>
      <c r="D485" s="81" t="s">
        <v>245</v>
      </c>
      <c r="E485" s="55"/>
      <c r="F485" s="55"/>
      <c r="G485" s="55"/>
      <c r="H485" s="55"/>
      <c r="I485" s="55"/>
      <c r="J485" s="58"/>
      <c r="K485" s="79"/>
      <c r="L485" s="57"/>
      <c r="M485" s="58"/>
    </row>
    <row r="486" ht="14.25">
      <c r="A486" s="79"/>
      <c r="B486" s="79"/>
      <c r="C486" s="80"/>
      <c r="D486" s="55" t="s">
        <v>246</v>
      </c>
      <c r="E486" s="55"/>
      <c r="F486" s="55"/>
      <c r="G486" s="55"/>
      <c r="H486" s="55"/>
      <c r="I486" s="55"/>
      <c r="J486" s="58"/>
      <c r="K486" s="79"/>
      <c r="L486" s="57"/>
      <c r="M486" s="58">
        <v>1292.8800000000001</v>
      </c>
    </row>
    <row r="487" ht="14.25" hidden="1">
      <c r="A487" s="79"/>
      <c r="B487" s="79"/>
      <c r="C487" s="80"/>
      <c r="D487" s="55" t="s">
        <v>247</v>
      </c>
      <c r="E487" s="55"/>
      <c r="F487" s="55"/>
      <c r="G487" s="55"/>
      <c r="H487" s="55"/>
      <c r="I487" s="55"/>
      <c r="J487" s="58"/>
      <c r="K487" s="79"/>
      <c r="L487" s="57"/>
      <c r="M487" s="58">
        <v>0</v>
      </c>
    </row>
    <row r="488" ht="14.25" hidden="1">
      <c r="A488" s="79"/>
      <c r="B488" s="79"/>
      <c r="C488" s="80"/>
      <c r="D488" s="55" t="s">
        <v>248</v>
      </c>
      <c r="E488" s="55"/>
      <c r="F488" s="55"/>
      <c r="G488" s="55"/>
      <c r="H488" s="55"/>
      <c r="I488" s="55"/>
      <c r="J488" s="58"/>
      <c r="K488" s="79"/>
      <c r="L488" s="57"/>
      <c r="M488" s="58">
        <v>0</v>
      </c>
    </row>
    <row r="489" ht="14.25" hidden="1">
      <c r="A489" s="79"/>
      <c r="B489" s="79"/>
      <c r="C489" s="80"/>
      <c r="D489" s="81" t="s">
        <v>244</v>
      </c>
      <c r="E489" s="55"/>
      <c r="F489" s="55"/>
      <c r="G489" s="55"/>
      <c r="H489" s="55"/>
      <c r="I489" s="55"/>
      <c r="J489" s="58"/>
      <c r="K489" s="79"/>
      <c r="L489" s="57"/>
      <c r="M489" s="58"/>
    </row>
    <row r="490" ht="14.25" hidden="1">
      <c r="A490" s="79"/>
      <c r="B490" s="79"/>
      <c r="C490" s="80"/>
      <c r="D490" s="55" t="s">
        <v>249</v>
      </c>
      <c r="E490" s="55"/>
      <c r="F490" s="55"/>
      <c r="G490" s="55"/>
      <c r="H490" s="55"/>
      <c r="I490" s="55"/>
      <c r="J490" s="58"/>
      <c r="K490" s="79"/>
      <c r="L490" s="57"/>
      <c r="M490" s="58">
        <v>0</v>
      </c>
    </row>
    <row r="491" ht="14.25" hidden="1">
      <c r="A491" s="79"/>
      <c r="B491" s="79"/>
      <c r="C491" s="80"/>
      <c r="D491" s="55" t="s">
        <v>250</v>
      </c>
      <c r="E491" s="55"/>
      <c r="F491" s="55"/>
      <c r="G491" s="55"/>
      <c r="H491" s="55"/>
      <c r="I491" s="55"/>
      <c r="J491" s="58"/>
      <c r="K491" s="79"/>
      <c r="L491" s="57"/>
      <c r="M491" s="58">
        <v>0</v>
      </c>
    </row>
    <row r="492" ht="14.25" hidden="1">
      <c r="A492" s="79"/>
      <c r="B492" s="79"/>
      <c r="C492" s="80"/>
      <c r="D492" s="55" t="s">
        <v>251</v>
      </c>
      <c r="E492" s="55"/>
      <c r="F492" s="55"/>
      <c r="G492" s="55"/>
      <c r="H492" s="55"/>
      <c r="I492" s="55"/>
      <c r="J492" s="58"/>
      <c r="K492" s="79"/>
      <c r="L492" s="57"/>
      <c r="M492" s="58">
        <v>0</v>
      </c>
    </row>
    <row r="493" ht="14.25">
      <c r="A493" s="79"/>
      <c r="B493" s="79"/>
      <c r="C493" s="80"/>
      <c r="D493" s="55" t="s">
        <v>270</v>
      </c>
      <c r="E493" s="55"/>
      <c r="F493" s="55"/>
      <c r="G493" s="55"/>
      <c r="H493" s="55"/>
      <c r="I493" s="55"/>
      <c r="J493" s="58"/>
      <c r="K493" s="79"/>
      <c r="L493" s="57"/>
      <c r="M493" s="58">
        <v>7497.29</v>
      </c>
    </row>
    <row r="494" ht="14.25">
      <c r="A494" s="79"/>
      <c r="B494" s="79"/>
      <c r="C494" s="80"/>
      <c r="D494" s="55" t="s">
        <v>271</v>
      </c>
      <c r="E494" s="55"/>
      <c r="F494" s="55"/>
      <c r="G494" s="55"/>
      <c r="H494" s="55"/>
      <c r="I494" s="55"/>
      <c r="J494" s="58"/>
      <c r="K494" s="79"/>
      <c r="L494" s="57"/>
      <c r="M494" s="58">
        <v>7272.3599999999997</v>
      </c>
    </row>
    <row r="495" ht="14.25">
      <c r="A495" s="79"/>
      <c r="B495" s="79"/>
      <c r="C495" s="80"/>
      <c r="D495" s="55" t="s">
        <v>272</v>
      </c>
      <c r="E495" s="55"/>
      <c r="F495" s="55"/>
      <c r="G495" s="55"/>
      <c r="H495" s="55"/>
      <c r="I495" s="55"/>
      <c r="J495" s="58"/>
      <c r="K495" s="79"/>
      <c r="L495" s="57"/>
      <c r="M495" s="58">
        <v>3823.6300000000001</v>
      </c>
    </row>
    <row r="496" hidden="1"/>
    <row r="497" ht="15" hidden="1">
      <c r="A497" s="76"/>
      <c r="B497" s="76"/>
      <c r="C497" s="77"/>
      <c r="D497" s="68" t="s">
        <v>274</v>
      </c>
      <c r="E497" s="68"/>
      <c r="F497" s="68"/>
      <c r="G497" s="68"/>
      <c r="H497" s="68"/>
      <c r="I497" s="68"/>
      <c r="J497" s="62"/>
      <c r="K497" s="76"/>
      <c r="L497" s="78"/>
      <c r="M497" s="62">
        <v>0</v>
      </c>
    </row>
    <row r="498" ht="14.25" hidden="1">
      <c r="A498" s="79"/>
      <c r="B498" s="79"/>
      <c r="C498" s="80"/>
      <c r="D498" s="81" t="s">
        <v>241</v>
      </c>
      <c r="E498" s="55"/>
      <c r="F498" s="55"/>
      <c r="G498" s="55"/>
      <c r="H498" s="55"/>
      <c r="I498" s="55"/>
      <c r="J498" s="58"/>
      <c r="K498" s="79"/>
      <c r="L498" s="57"/>
      <c r="M498" s="58"/>
    </row>
    <row r="499" ht="14.25" hidden="1">
      <c r="A499" s="79"/>
      <c r="B499" s="79"/>
      <c r="C499" s="80"/>
      <c r="D499" s="55" t="s">
        <v>256</v>
      </c>
      <c r="E499" s="55"/>
      <c r="F499" s="55"/>
      <c r="G499" s="55"/>
      <c r="H499" s="55"/>
      <c r="I499" s="55"/>
      <c r="J499" s="58"/>
      <c r="K499" s="79"/>
      <c r="L499" s="57"/>
      <c r="M499" s="58">
        <v>0</v>
      </c>
    </row>
    <row r="500" ht="14.25" hidden="1">
      <c r="A500" s="79"/>
      <c r="B500" s="79"/>
      <c r="C500" s="80"/>
      <c r="D500" s="55" t="s">
        <v>257</v>
      </c>
      <c r="E500" s="55"/>
      <c r="F500" s="55"/>
      <c r="G500" s="55"/>
      <c r="H500" s="55"/>
      <c r="I500" s="55"/>
      <c r="J500" s="58"/>
      <c r="K500" s="79"/>
      <c r="L500" s="57"/>
      <c r="M500" s="58">
        <v>0</v>
      </c>
    </row>
    <row r="501" hidden="1"/>
    <row r="502" ht="15" hidden="1">
      <c r="A502" s="76"/>
      <c r="B502" s="76"/>
      <c r="C502" s="77"/>
      <c r="D502" s="68" t="s">
        <v>275</v>
      </c>
      <c r="E502" s="68"/>
      <c r="F502" s="68"/>
      <c r="G502" s="68"/>
      <c r="H502" s="68"/>
      <c r="I502" s="68"/>
      <c r="J502" s="62"/>
      <c r="K502" s="76"/>
      <c r="L502" s="78"/>
      <c r="M502" s="62">
        <v>0</v>
      </c>
    </row>
    <row r="503" ht="14.25" hidden="1">
      <c r="A503" s="79"/>
      <c r="B503" s="79"/>
      <c r="C503" s="80"/>
      <c r="D503" s="81" t="s">
        <v>241</v>
      </c>
      <c r="E503" s="55"/>
      <c r="F503" s="55"/>
      <c r="G503" s="55"/>
      <c r="H503" s="55"/>
      <c r="I503" s="55"/>
      <c r="J503" s="58"/>
      <c r="K503" s="79"/>
      <c r="L503" s="57"/>
      <c r="M503" s="58"/>
    </row>
    <row r="504" ht="14.25" hidden="1">
      <c r="A504" s="79"/>
      <c r="B504" s="79"/>
      <c r="C504" s="80"/>
      <c r="D504" s="55" t="s">
        <v>276</v>
      </c>
      <c r="E504" s="55"/>
      <c r="F504" s="55"/>
      <c r="G504" s="55"/>
      <c r="H504" s="55"/>
      <c r="I504" s="55"/>
      <c r="J504" s="58"/>
      <c r="K504" s="79"/>
      <c r="L504" s="57"/>
      <c r="M504" s="58"/>
    </row>
    <row r="505" ht="14.25" hidden="1">
      <c r="A505" s="79"/>
      <c r="B505" s="79"/>
      <c r="C505" s="80"/>
      <c r="D505" s="55" t="s">
        <v>276</v>
      </c>
      <c r="E505" s="55"/>
      <c r="F505" s="55"/>
      <c r="G505" s="55"/>
      <c r="H505" s="55"/>
      <c r="I505" s="55"/>
      <c r="J505" s="58"/>
      <c r="K505" s="79"/>
      <c r="L505" s="57"/>
      <c r="M505" s="58">
        <v>0</v>
      </c>
    </row>
    <row r="506" ht="14.25" hidden="1">
      <c r="A506" s="79"/>
      <c r="B506" s="79"/>
      <c r="C506" s="80"/>
      <c r="D506" s="55" t="s">
        <v>277</v>
      </c>
      <c r="E506" s="55"/>
      <c r="F506" s="55"/>
      <c r="G506" s="55"/>
      <c r="H506" s="55"/>
      <c r="I506" s="55"/>
      <c r="J506" s="58"/>
      <c r="K506" s="79"/>
      <c r="L506" s="57"/>
      <c r="M506" s="58">
        <v>0</v>
      </c>
    </row>
    <row r="507" ht="14.25" hidden="1">
      <c r="A507" s="79"/>
      <c r="B507" s="79"/>
      <c r="C507" s="80"/>
      <c r="D507" s="55" t="s">
        <v>278</v>
      </c>
      <c r="E507" s="55"/>
      <c r="F507" s="55"/>
      <c r="G507" s="55"/>
      <c r="H507" s="55"/>
      <c r="I507" s="55"/>
      <c r="J507" s="58"/>
      <c r="K507" s="79"/>
      <c r="L507" s="57"/>
      <c r="M507" s="58">
        <v>0</v>
      </c>
    </row>
    <row r="508" ht="14.25" hidden="1">
      <c r="A508" s="79"/>
      <c r="B508" s="79"/>
      <c r="C508" s="80"/>
      <c r="D508" s="55" t="s">
        <v>279</v>
      </c>
      <c r="E508" s="55"/>
      <c r="F508" s="55"/>
      <c r="G508" s="55"/>
      <c r="H508" s="55"/>
      <c r="I508" s="55"/>
      <c r="J508" s="58"/>
      <c r="K508" s="79"/>
      <c r="L508" s="57"/>
      <c r="M508" s="58">
        <v>0</v>
      </c>
    </row>
    <row r="509" ht="14.25" hidden="1">
      <c r="A509" s="79"/>
      <c r="B509" s="79"/>
      <c r="C509" s="80"/>
      <c r="D509" s="81" t="s">
        <v>241</v>
      </c>
      <c r="E509" s="55"/>
      <c r="F509" s="55"/>
      <c r="G509" s="55"/>
      <c r="H509" s="55"/>
      <c r="I509" s="55"/>
      <c r="J509" s="58"/>
      <c r="K509" s="79"/>
      <c r="L509" s="57"/>
      <c r="M509" s="58"/>
    </row>
    <row r="510" ht="14.25" hidden="1">
      <c r="A510" s="79"/>
      <c r="B510" s="79"/>
      <c r="C510" s="80"/>
      <c r="D510" s="55" t="s">
        <v>268</v>
      </c>
      <c r="E510" s="55"/>
      <c r="F510" s="55"/>
      <c r="G510" s="55"/>
      <c r="H510" s="55"/>
      <c r="I510" s="55"/>
      <c r="J510" s="58"/>
      <c r="K510" s="79"/>
      <c r="L510" s="57"/>
      <c r="M510" s="58">
        <v>0</v>
      </c>
    </row>
    <row r="511" ht="14.25" hidden="1">
      <c r="A511" s="79"/>
      <c r="B511" s="79"/>
      <c r="C511" s="80"/>
      <c r="D511" s="81" t="s">
        <v>241</v>
      </c>
      <c r="E511" s="55"/>
      <c r="F511" s="55"/>
      <c r="G511" s="55"/>
      <c r="H511" s="55"/>
      <c r="I511" s="55"/>
      <c r="J511" s="58"/>
      <c r="K511" s="79"/>
      <c r="L511" s="57"/>
      <c r="M511" s="58"/>
    </row>
    <row r="512" ht="14.25" hidden="1">
      <c r="A512" s="79"/>
      <c r="B512" s="79"/>
      <c r="C512" s="80"/>
      <c r="D512" s="55" t="s">
        <v>269</v>
      </c>
      <c r="E512" s="55"/>
      <c r="F512" s="55"/>
      <c r="G512" s="55"/>
      <c r="H512" s="55"/>
      <c r="I512" s="55"/>
      <c r="J512" s="58"/>
      <c r="K512" s="79"/>
      <c r="L512" s="57"/>
      <c r="M512" s="58">
        <v>0</v>
      </c>
    </row>
    <row r="513" ht="14.25" hidden="1">
      <c r="A513" s="79"/>
      <c r="B513" s="79"/>
      <c r="C513" s="80"/>
      <c r="D513" s="55" t="s">
        <v>243</v>
      </c>
      <c r="E513" s="55"/>
      <c r="F513" s="55"/>
      <c r="G513" s="55"/>
      <c r="H513" s="55"/>
      <c r="I513" s="55"/>
      <c r="J513" s="58"/>
      <c r="K513" s="79"/>
      <c r="L513" s="57"/>
      <c r="M513" s="58">
        <v>0</v>
      </c>
    </row>
    <row r="514" ht="14.25" hidden="1">
      <c r="A514" s="79"/>
      <c r="B514" s="79"/>
      <c r="C514" s="80"/>
      <c r="D514" s="81" t="s">
        <v>244</v>
      </c>
      <c r="E514" s="55"/>
      <c r="F514" s="55"/>
      <c r="G514" s="55"/>
      <c r="H514" s="55"/>
      <c r="I514" s="55"/>
      <c r="J514" s="58"/>
      <c r="K514" s="79"/>
      <c r="L514" s="57"/>
      <c r="M514" s="58"/>
    </row>
    <row r="515" ht="14.25" hidden="1">
      <c r="A515" s="79"/>
      <c r="B515" s="79"/>
      <c r="C515" s="80"/>
      <c r="D515" s="55" t="s">
        <v>243</v>
      </c>
      <c r="E515" s="55"/>
      <c r="F515" s="55"/>
      <c r="G515" s="55"/>
      <c r="H515" s="55"/>
      <c r="I515" s="55"/>
      <c r="J515" s="58"/>
      <c r="K515" s="79"/>
      <c r="L515" s="57"/>
      <c r="M515" s="58">
        <v>0</v>
      </c>
    </row>
    <row r="516" ht="14.25" hidden="1">
      <c r="A516" s="79"/>
      <c r="B516" s="79"/>
      <c r="C516" s="80"/>
      <c r="D516" s="81" t="s">
        <v>245</v>
      </c>
      <c r="E516" s="55"/>
      <c r="F516" s="55"/>
      <c r="G516" s="55"/>
      <c r="H516" s="55"/>
      <c r="I516" s="55"/>
      <c r="J516" s="58"/>
      <c r="K516" s="79"/>
      <c r="L516" s="57"/>
      <c r="M516" s="58"/>
    </row>
    <row r="517" ht="14.25" hidden="1">
      <c r="A517" s="79"/>
      <c r="B517" s="79"/>
      <c r="C517" s="80"/>
      <c r="D517" s="55" t="s">
        <v>246</v>
      </c>
      <c r="E517" s="55"/>
      <c r="F517" s="55"/>
      <c r="G517" s="55"/>
      <c r="H517" s="55"/>
      <c r="I517" s="55"/>
      <c r="J517" s="58"/>
      <c r="K517" s="79"/>
      <c r="L517" s="57"/>
      <c r="M517" s="58">
        <v>0</v>
      </c>
    </row>
    <row r="518" ht="14.25" hidden="1">
      <c r="A518" s="79"/>
      <c r="B518" s="79"/>
      <c r="C518" s="80"/>
      <c r="D518" s="55" t="s">
        <v>247</v>
      </c>
      <c r="E518" s="55"/>
      <c r="F518" s="55"/>
      <c r="G518" s="55"/>
      <c r="H518" s="55"/>
      <c r="I518" s="55"/>
      <c r="J518" s="58"/>
      <c r="K518" s="79"/>
      <c r="L518" s="57"/>
      <c r="M518" s="58">
        <v>0</v>
      </c>
    </row>
    <row r="519" ht="14.25" hidden="1">
      <c r="A519" s="79"/>
      <c r="B519" s="79"/>
      <c r="C519" s="80"/>
      <c r="D519" s="55" t="s">
        <v>248</v>
      </c>
      <c r="E519" s="55"/>
      <c r="F519" s="55"/>
      <c r="G519" s="55"/>
      <c r="H519" s="55"/>
      <c r="I519" s="55"/>
      <c r="J519" s="58"/>
      <c r="K519" s="79"/>
      <c r="L519" s="57"/>
      <c r="M519" s="58">
        <v>0</v>
      </c>
    </row>
    <row r="520" ht="14.25" hidden="1">
      <c r="A520" s="79"/>
      <c r="B520" s="79"/>
      <c r="C520" s="80"/>
      <c r="D520" s="81" t="s">
        <v>244</v>
      </c>
      <c r="E520" s="55"/>
      <c r="F520" s="55"/>
      <c r="G520" s="55"/>
      <c r="H520" s="55"/>
      <c r="I520" s="55"/>
      <c r="J520" s="58"/>
      <c r="K520" s="79"/>
      <c r="L520" s="57"/>
      <c r="M520" s="58"/>
    </row>
    <row r="521" ht="14.25" hidden="1">
      <c r="A521" s="79"/>
      <c r="B521" s="79"/>
      <c r="C521" s="80"/>
      <c r="D521" s="55" t="s">
        <v>249</v>
      </c>
      <c r="E521" s="55"/>
      <c r="F521" s="55"/>
      <c r="G521" s="55"/>
      <c r="H521" s="55"/>
      <c r="I521" s="55"/>
      <c r="J521" s="58"/>
      <c r="K521" s="79"/>
      <c r="L521" s="57"/>
      <c r="M521" s="58">
        <v>0</v>
      </c>
    </row>
    <row r="522" ht="14.25" hidden="1">
      <c r="A522" s="79"/>
      <c r="B522" s="79"/>
      <c r="C522" s="80"/>
      <c r="D522" s="55" t="s">
        <v>250</v>
      </c>
      <c r="E522" s="55"/>
      <c r="F522" s="55"/>
      <c r="G522" s="55"/>
      <c r="H522" s="55"/>
      <c r="I522" s="55"/>
      <c r="J522" s="58"/>
      <c r="K522" s="79"/>
      <c r="L522" s="57"/>
      <c r="M522" s="58">
        <v>0</v>
      </c>
    </row>
    <row r="523" ht="14.25" hidden="1">
      <c r="A523" s="79"/>
      <c r="B523" s="79"/>
      <c r="C523" s="80"/>
      <c r="D523" s="55" t="s">
        <v>251</v>
      </c>
      <c r="E523" s="55"/>
      <c r="F523" s="55"/>
      <c r="G523" s="55"/>
      <c r="H523" s="55"/>
      <c r="I523" s="55"/>
      <c r="J523" s="58"/>
      <c r="K523" s="79"/>
      <c r="L523" s="57"/>
      <c r="M523" s="58">
        <v>0</v>
      </c>
    </row>
    <row r="524" ht="14.25" hidden="1">
      <c r="A524" s="79"/>
      <c r="B524" s="79"/>
      <c r="C524" s="80"/>
      <c r="D524" s="55" t="s">
        <v>270</v>
      </c>
      <c r="E524" s="55"/>
      <c r="F524" s="55"/>
      <c r="G524" s="55"/>
      <c r="H524" s="55"/>
      <c r="I524" s="55"/>
      <c r="J524" s="58"/>
      <c r="K524" s="79"/>
      <c r="L524" s="57"/>
      <c r="M524" s="58">
        <v>0</v>
      </c>
    </row>
    <row r="525" ht="14.25" hidden="1">
      <c r="A525" s="79"/>
      <c r="B525" s="79"/>
      <c r="C525" s="80"/>
      <c r="D525" s="55" t="s">
        <v>271</v>
      </c>
      <c r="E525" s="55"/>
      <c r="F525" s="55"/>
      <c r="G525" s="55"/>
      <c r="H525" s="55"/>
      <c r="I525" s="55"/>
      <c r="J525" s="58"/>
      <c r="K525" s="79"/>
      <c r="L525" s="57"/>
      <c r="M525" s="58">
        <v>0</v>
      </c>
    </row>
    <row r="526" ht="14.25" hidden="1">
      <c r="A526" s="79"/>
      <c r="B526" s="79"/>
      <c r="C526" s="80"/>
      <c r="D526" s="55" t="s">
        <v>272</v>
      </c>
      <c r="E526" s="55"/>
      <c r="F526" s="55"/>
      <c r="G526" s="55"/>
      <c r="H526" s="55"/>
      <c r="I526" s="55"/>
      <c r="J526" s="58"/>
      <c r="K526" s="79"/>
      <c r="L526" s="57"/>
      <c r="M526" s="58">
        <v>0</v>
      </c>
    </row>
    <row r="528" ht="15">
      <c r="A528" s="76"/>
      <c r="B528" s="76"/>
      <c r="C528" s="77"/>
      <c r="D528" s="68" t="s">
        <v>280</v>
      </c>
      <c r="E528" s="68"/>
      <c r="F528" s="68"/>
      <c r="G528" s="68"/>
      <c r="H528" s="68"/>
      <c r="I528" s="68"/>
      <c r="J528" s="62"/>
      <c r="K528" s="76"/>
      <c r="L528" s="78"/>
      <c r="M528" s="62">
        <v>319828.82000000001</v>
      </c>
    </row>
    <row r="529" ht="14.25">
      <c r="A529" s="79"/>
      <c r="B529" s="79"/>
      <c r="C529" s="80"/>
      <c r="D529" s="81" t="s">
        <v>241</v>
      </c>
      <c r="E529" s="55"/>
      <c r="F529" s="55"/>
      <c r="G529" s="55"/>
      <c r="H529" s="55"/>
      <c r="I529" s="55"/>
      <c r="J529" s="58"/>
      <c r="K529" s="79"/>
      <c r="L529" s="57"/>
      <c r="M529" s="58"/>
    </row>
    <row r="530" ht="14.25">
      <c r="A530" s="79"/>
      <c r="B530" s="79"/>
      <c r="C530" s="80"/>
      <c r="D530" s="55" t="s">
        <v>268</v>
      </c>
      <c r="E530" s="55"/>
      <c r="F530" s="55"/>
      <c r="G530" s="55"/>
      <c r="H530" s="55"/>
      <c r="I530" s="55"/>
      <c r="J530" s="58"/>
      <c r="K530" s="79"/>
      <c r="L530" s="57"/>
      <c r="M530" s="58">
        <v>193008.38</v>
      </c>
    </row>
    <row r="531" ht="14.25">
      <c r="A531" s="79"/>
      <c r="B531" s="79"/>
      <c r="C531" s="80"/>
      <c r="D531" s="81" t="s">
        <v>241</v>
      </c>
      <c r="E531" s="55"/>
      <c r="F531" s="55"/>
      <c r="G531" s="55"/>
      <c r="H531" s="55"/>
      <c r="I531" s="55"/>
      <c r="J531" s="58"/>
      <c r="K531" s="79"/>
      <c r="L531" s="57"/>
      <c r="M531" s="58"/>
    </row>
    <row r="532" ht="14.25">
      <c r="A532" s="79"/>
      <c r="B532" s="79"/>
      <c r="C532" s="80"/>
      <c r="D532" s="55" t="s">
        <v>269</v>
      </c>
      <c r="E532" s="55"/>
      <c r="F532" s="55"/>
      <c r="G532" s="55"/>
      <c r="H532" s="55"/>
      <c r="I532" s="55"/>
      <c r="J532" s="58"/>
      <c r="K532" s="79"/>
      <c r="L532" s="57"/>
      <c r="M532" s="58">
        <v>49814.190000000002</v>
      </c>
    </row>
    <row r="533" ht="14.25" hidden="1">
      <c r="A533" s="79"/>
      <c r="B533" s="79"/>
      <c r="C533" s="80"/>
      <c r="D533" s="55" t="s">
        <v>243</v>
      </c>
      <c r="E533" s="55"/>
      <c r="F533" s="55"/>
      <c r="G533" s="55"/>
      <c r="H533" s="55"/>
      <c r="I533" s="55"/>
      <c r="J533" s="58"/>
      <c r="K533" s="79"/>
      <c r="L533" s="57"/>
      <c r="M533" s="58">
        <v>113618.64</v>
      </c>
    </row>
    <row r="534" ht="14.25" hidden="1">
      <c r="A534" s="79"/>
      <c r="B534" s="79"/>
      <c r="C534" s="80"/>
      <c r="D534" s="81" t="s">
        <v>244</v>
      </c>
      <c r="E534" s="55"/>
      <c r="F534" s="55"/>
      <c r="G534" s="55"/>
      <c r="H534" s="55"/>
      <c r="I534" s="55"/>
      <c r="J534" s="58"/>
      <c r="K534" s="79"/>
      <c r="L534" s="57"/>
      <c r="M534" s="58"/>
    </row>
    <row r="535" ht="14.25">
      <c r="A535" s="79"/>
      <c r="B535" s="79"/>
      <c r="C535" s="80"/>
      <c r="D535" s="55" t="s">
        <v>243</v>
      </c>
      <c r="E535" s="55"/>
      <c r="F535" s="55"/>
      <c r="G535" s="55"/>
      <c r="H535" s="55"/>
      <c r="I535" s="55"/>
      <c r="J535" s="58"/>
      <c r="K535" s="79"/>
      <c r="L535" s="57"/>
      <c r="M535" s="58">
        <v>84938.970000000001</v>
      </c>
    </row>
    <row r="536" ht="14.25" hidden="1">
      <c r="A536" s="79"/>
      <c r="B536" s="79"/>
      <c r="C536" s="80"/>
      <c r="D536" s="81" t="s">
        <v>245</v>
      </c>
      <c r="E536" s="55"/>
      <c r="F536" s="55"/>
      <c r="G536" s="55"/>
      <c r="H536" s="55"/>
      <c r="I536" s="55"/>
      <c r="J536" s="58"/>
      <c r="K536" s="79"/>
      <c r="L536" s="57"/>
      <c r="M536" s="58"/>
    </row>
    <row r="537" ht="14.25">
      <c r="A537" s="79"/>
      <c r="B537" s="79"/>
      <c r="C537" s="80"/>
      <c r="D537" s="55" t="s">
        <v>246</v>
      </c>
      <c r="E537" s="55"/>
      <c r="F537" s="55"/>
      <c r="G537" s="55"/>
      <c r="H537" s="55"/>
      <c r="I537" s="55"/>
      <c r="J537" s="58"/>
      <c r="K537" s="79"/>
      <c r="L537" s="57"/>
      <c r="M537" s="58">
        <v>28679.669999999998</v>
      </c>
    </row>
    <row r="538" ht="14.25" hidden="1">
      <c r="A538" s="79"/>
      <c r="B538" s="79"/>
      <c r="C538" s="80"/>
      <c r="D538" s="55" t="s">
        <v>247</v>
      </c>
      <c r="E538" s="55"/>
      <c r="F538" s="55"/>
      <c r="G538" s="55"/>
      <c r="H538" s="55"/>
      <c r="I538" s="55"/>
      <c r="J538" s="58"/>
      <c r="K538" s="79"/>
      <c r="L538" s="57"/>
      <c r="M538" s="58">
        <v>0</v>
      </c>
    </row>
    <row r="539" ht="14.25" hidden="1">
      <c r="A539" s="79"/>
      <c r="B539" s="79"/>
      <c r="C539" s="80"/>
      <c r="D539" s="55" t="s">
        <v>248</v>
      </c>
      <c r="E539" s="55"/>
      <c r="F539" s="55"/>
      <c r="G539" s="55"/>
      <c r="H539" s="55"/>
      <c r="I539" s="55"/>
      <c r="J539" s="58"/>
      <c r="K539" s="79"/>
      <c r="L539" s="57"/>
      <c r="M539" s="58">
        <v>0</v>
      </c>
    </row>
    <row r="540" ht="14.25" hidden="1">
      <c r="A540" s="79"/>
      <c r="B540" s="79"/>
      <c r="C540" s="80"/>
      <c r="D540" s="81" t="s">
        <v>244</v>
      </c>
      <c r="E540" s="55"/>
      <c r="F540" s="55"/>
      <c r="G540" s="55"/>
      <c r="H540" s="55"/>
      <c r="I540" s="55"/>
      <c r="J540" s="58"/>
      <c r="K540" s="79"/>
      <c r="L540" s="57"/>
      <c r="M540" s="58"/>
    </row>
    <row r="541" ht="14.25" hidden="1">
      <c r="A541" s="79"/>
      <c r="B541" s="79"/>
      <c r="C541" s="80"/>
      <c r="D541" s="55" t="s">
        <v>249</v>
      </c>
      <c r="E541" s="55"/>
      <c r="F541" s="55"/>
      <c r="G541" s="55"/>
      <c r="H541" s="55"/>
      <c r="I541" s="55"/>
      <c r="J541" s="58"/>
      <c r="K541" s="79"/>
      <c r="L541" s="57"/>
      <c r="M541" s="58">
        <v>0</v>
      </c>
    </row>
    <row r="542" ht="14.25" hidden="1">
      <c r="A542" s="79"/>
      <c r="B542" s="79"/>
      <c r="C542" s="80"/>
      <c r="D542" s="55" t="s">
        <v>250</v>
      </c>
      <c r="E542" s="55"/>
      <c r="F542" s="55"/>
      <c r="G542" s="55"/>
      <c r="H542" s="55"/>
      <c r="I542" s="55"/>
      <c r="J542" s="58"/>
      <c r="K542" s="79"/>
      <c r="L542" s="57"/>
      <c r="M542" s="58">
        <v>0</v>
      </c>
    </row>
    <row r="543" ht="14.25">
      <c r="A543" s="79"/>
      <c r="B543" s="79"/>
      <c r="C543" s="80"/>
      <c r="D543" s="55" t="s">
        <v>251</v>
      </c>
      <c r="E543" s="55"/>
      <c r="F543" s="55"/>
      <c r="G543" s="55"/>
      <c r="H543" s="55"/>
      <c r="I543" s="55"/>
      <c r="J543" s="58"/>
      <c r="K543" s="79"/>
      <c r="L543" s="57"/>
      <c r="M543" s="58">
        <v>29575.549999999999</v>
      </c>
    </row>
    <row r="544" ht="14.25">
      <c r="A544" s="79"/>
      <c r="B544" s="79"/>
      <c r="C544" s="80"/>
      <c r="D544" s="55" t="s">
        <v>252</v>
      </c>
      <c r="E544" s="55"/>
      <c r="F544" s="55"/>
      <c r="G544" s="55"/>
      <c r="H544" s="55"/>
      <c r="I544" s="55"/>
      <c r="J544" s="58"/>
      <c r="K544" s="79"/>
      <c r="L544" s="57"/>
      <c r="M544" s="58">
        <v>78493.860000000001</v>
      </c>
    </row>
    <row r="545" ht="14.25">
      <c r="A545" s="79"/>
      <c r="B545" s="79"/>
      <c r="C545" s="80"/>
      <c r="D545" s="55" t="s">
        <v>253</v>
      </c>
      <c r="E545" s="55"/>
      <c r="F545" s="55"/>
      <c r="G545" s="55"/>
      <c r="H545" s="55"/>
      <c r="I545" s="55"/>
      <c r="J545" s="58"/>
      <c r="K545" s="79"/>
      <c r="L545" s="57"/>
      <c r="M545" s="58">
        <v>80398.839999999997</v>
      </c>
    </row>
    <row r="546" ht="14.25">
      <c r="A546" s="79"/>
      <c r="B546" s="79"/>
      <c r="C546" s="80"/>
      <c r="D546" s="55" t="s">
        <v>254</v>
      </c>
      <c r="E546" s="55"/>
      <c r="F546" s="55"/>
      <c r="G546" s="55"/>
      <c r="H546" s="55"/>
      <c r="I546" s="55"/>
      <c r="J546" s="58"/>
      <c r="K546" s="79"/>
      <c r="L546" s="57"/>
      <c r="M546" s="58">
        <v>46421.599999999999</v>
      </c>
    </row>
    <row r="547" ht="14.25" hidden="1">
      <c r="A547" s="79"/>
      <c r="B547" s="79"/>
      <c r="C547" s="80"/>
      <c r="D547" s="55" t="s">
        <v>281</v>
      </c>
      <c r="E547" s="55"/>
      <c r="F547" s="55"/>
      <c r="G547" s="55"/>
      <c r="H547" s="55"/>
      <c r="I547" s="55"/>
      <c r="J547" s="58"/>
      <c r="K547" s="79"/>
      <c r="L547" s="57"/>
      <c r="M547" s="58">
        <v>0</v>
      </c>
    </row>
    <row r="548" ht="14.25" hidden="1">
      <c r="A548" s="79"/>
      <c r="B548" s="79"/>
      <c r="C548" s="80"/>
      <c r="D548" s="81" t="s">
        <v>241</v>
      </c>
      <c r="E548" s="55"/>
      <c r="F548" s="55"/>
      <c r="G548" s="55"/>
      <c r="H548" s="55"/>
      <c r="I548" s="55"/>
      <c r="J548" s="58"/>
      <c r="K548" s="79"/>
      <c r="L548" s="57"/>
      <c r="M548" s="58"/>
    </row>
    <row r="549" ht="14.25" hidden="1">
      <c r="A549" s="79"/>
      <c r="B549" s="79"/>
      <c r="C549" s="80"/>
      <c r="D549" s="55" t="s">
        <v>256</v>
      </c>
      <c r="E549" s="55"/>
      <c r="F549" s="55"/>
      <c r="G549" s="55"/>
      <c r="H549" s="55"/>
      <c r="I549" s="55"/>
      <c r="J549" s="58"/>
      <c r="K549" s="79"/>
      <c r="L549" s="57"/>
      <c r="M549" s="58">
        <v>0</v>
      </c>
    </row>
    <row r="550" ht="14.25" hidden="1">
      <c r="A550" s="79"/>
      <c r="B550" s="79"/>
      <c r="C550" s="80"/>
      <c r="D550" s="55" t="s">
        <v>257</v>
      </c>
      <c r="E550" s="55"/>
      <c r="F550" s="55"/>
      <c r="G550" s="55"/>
      <c r="H550" s="55"/>
      <c r="I550" s="55"/>
      <c r="J550" s="58"/>
      <c r="K550" s="79"/>
      <c r="L550" s="57"/>
      <c r="M550" s="58">
        <v>0</v>
      </c>
    </row>
    <row r="551" ht="14.25" hidden="1">
      <c r="A551" s="79"/>
      <c r="B551" s="79"/>
      <c r="C551" s="80"/>
      <c r="D551" s="55" t="s">
        <v>282</v>
      </c>
      <c r="E551" s="55"/>
      <c r="F551" s="55"/>
      <c r="G551" s="55"/>
      <c r="H551" s="55"/>
      <c r="I551" s="55"/>
      <c r="J551" s="58"/>
      <c r="K551" s="79"/>
      <c r="L551" s="57"/>
      <c r="M551" s="58">
        <v>0</v>
      </c>
    </row>
    <row r="552" ht="15">
      <c r="A552" s="79"/>
      <c r="B552" s="79"/>
      <c r="C552" s="80"/>
      <c r="D552" s="68" t="s">
        <v>261</v>
      </c>
      <c r="E552" s="55"/>
      <c r="F552" s="55"/>
      <c r="G552" s="55"/>
      <c r="H552" s="55"/>
      <c r="I552" s="55"/>
      <c r="J552" s="58"/>
      <c r="K552" s="79"/>
      <c r="L552" s="57"/>
      <c r="M552" s="58"/>
    </row>
    <row r="553" ht="14.25" hidden="1">
      <c r="A553" s="79"/>
      <c r="B553" s="79"/>
      <c r="C553" s="80"/>
      <c r="D553" s="55" t="s">
        <v>262</v>
      </c>
      <c r="E553" s="55"/>
      <c r="F553" s="55"/>
      <c r="G553" s="55"/>
      <c r="H553" s="55"/>
      <c r="I553" s="55"/>
      <c r="J553" s="58"/>
      <c r="K553" s="79"/>
      <c r="L553" s="57"/>
      <c r="M553" s="58">
        <v>0</v>
      </c>
    </row>
    <row r="554" ht="14.25" hidden="1">
      <c r="A554" s="79"/>
      <c r="B554" s="79"/>
      <c r="C554" s="80"/>
      <c r="D554" s="55" t="s">
        <v>263</v>
      </c>
      <c r="E554" s="55"/>
      <c r="F554" s="55"/>
      <c r="G554" s="55"/>
      <c r="H554" s="55"/>
      <c r="I554" s="55"/>
      <c r="J554" s="58"/>
      <c r="K554" s="79"/>
      <c r="L554" s="57"/>
      <c r="M554" s="58">
        <v>0</v>
      </c>
    </row>
    <row r="555" ht="14.25">
      <c r="A555" s="79"/>
      <c r="B555" s="79"/>
      <c r="C555" s="80"/>
      <c r="D555" s="55" t="s">
        <v>264</v>
      </c>
      <c r="E555" s="55"/>
      <c r="F555" s="55"/>
      <c r="G555" s="59"/>
      <c r="H555" s="61">
        <v>101.40617279999999</v>
      </c>
      <c r="I555" s="79"/>
      <c r="J555" s="79"/>
      <c r="K555" s="79"/>
      <c r="L555" s="79"/>
      <c r="M555" s="79"/>
    </row>
    <row r="556" ht="14.25">
      <c r="A556" s="79"/>
      <c r="B556" s="79"/>
      <c r="C556" s="80"/>
      <c r="D556" s="55" t="s">
        <v>265</v>
      </c>
      <c r="E556" s="55"/>
      <c r="F556" s="55"/>
      <c r="G556" s="59"/>
      <c r="H556" s="61">
        <v>48.9557316</v>
      </c>
      <c r="I556" s="79"/>
      <c r="J556" s="79"/>
      <c r="K556" s="79"/>
      <c r="L556" s="79"/>
      <c r="M556" s="79"/>
    </row>
    <row r="558" s="0" customFormat="1">
      <c r="J558" s="86" t="s">
        <v>283</v>
      </c>
    </row>
    <row r="559" s="0" customFormat="1" ht="14.25">
      <c r="J559" s="87" t="s">
        <v>284</v>
      </c>
      <c r="M559" s="88">
        <v>319828.82000000001</v>
      </c>
    </row>
    <row r="560" s="0" customFormat="1" ht="14.25">
      <c r="J560" s="87" t="s">
        <v>285</v>
      </c>
      <c r="M560" s="88">
        <v>0</v>
      </c>
    </row>
    <row r="561" s="0" customFormat="1" ht="15">
      <c r="A561" s="89"/>
      <c r="B561" s="89"/>
      <c r="C561" s="89"/>
      <c r="D561" s="89"/>
      <c r="E561" s="89"/>
      <c r="F561" s="89"/>
      <c r="G561" s="89"/>
      <c r="J561" s="90" t="s">
        <v>286</v>
      </c>
      <c r="K561" s="91"/>
      <c r="L561" s="90"/>
      <c r="M561" s="90">
        <v>0</v>
      </c>
    </row>
    <row r="562" s="0" customFormat="1" ht="14.25">
      <c r="D562" s="92"/>
      <c r="E562" s="92"/>
      <c r="F562" s="92"/>
      <c r="G562" s="92"/>
      <c r="H562" s="92"/>
      <c r="I562" s="92"/>
      <c r="J562" s="92"/>
      <c r="K562" s="92"/>
      <c r="L562" s="92"/>
      <c r="M562" s="93"/>
    </row>
    <row r="563" s="0" customFormat="1" ht="14.25">
      <c r="D563" s="92" t="s">
        <v>287</v>
      </c>
      <c r="E563" s="92"/>
      <c r="F563" s="92"/>
      <c r="G563" s="92"/>
      <c r="H563" s="92"/>
      <c r="I563" s="92"/>
      <c r="L563" s="94">
        <v>319828.82000000001</v>
      </c>
      <c r="M563" s="94"/>
    </row>
    <row r="564" s="0" customFormat="1" ht="14.25">
      <c r="D564" s="92" t="s">
        <v>288</v>
      </c>
      <c r="E564" s="92"/>
      <c r="F564" s="92"/>
      <c r="G564" s="92"/>
      <c r="H564" s="92"/>
      <c r="K564" s="95">
        <v>0</v>
      </c>
      <c r="L564" s="94">
        <v>0</v>
      </c>
      <c r="M564" s="94"/>
    </row>
    <row r="565" s="0" customFormat="1" ht="14.25">
      <c r="D565" s="92" t="s">
        <v>289</v>
      </c>
      <c r="E565" s="92"/>
      <c r="F565" s="92"/>
      <c r="G565" s="92"/>
      <c r="H565" s="92"/>
      <c r="K565" s="92"/>
      <c r="L565" s="94">
        <v>319828.82000000001</v>
      </c>
      <c r="M565" s="94"/>
    </row>
    <row r="566" s="0" customFormat="1" ht="14.25">
      <c r="D566" s="92" t="s">
        <v>290</v>
      </c>
      <c r="E566" s="92"/>
      <c r="F566" s="92"/>
      <c r="G566" s="92"/>
      <c r="H566" s="92"/>
      <c r="K566" s="96">
        <v>0</v>
      </c>
      <c r="L566" s="94">
        <v>0</v>
      </c>
      <c r="M566" s="94"/>
    </row>
    <row r="567" s="0" customFormat="1" ht="14.25">
      <c r="D567" s="92" t="s">
        <v>291</v>
      </c>
      <c r="E567" s="92"/>
      <c r="F567" s="92"/>
      <c r="G567" s="92"/>
      <c r="H567" s="92"/>
      <c r="K567" s="92"/>
      <c r="L567" s="94">
        <v>319828.82000000001</v>
      </c>
      <c r="M567" s="94"/>
    </row>
    <row r="568" s="0" customFormat="1" ht="14.25">
      <c r="D568" s="92" t="s">
        <v>292</v>
      </c>
      <c r="E568" s="92"/>
      <c r="F568" s="92"/>
      <c r="G568" s="92"/>
      <c r="H568" s="92"/>
      <c r="K568" s="92">
        <v>1</v>
      </c>
      <c r="L568" s="94">
        <v>319828.82000000001</v>
      </c>
      <c r="M568" s="94"/>
    </row>
    <row r="569" s="0" customFormat="1" ht="14.25" customHeight="1">
      <c r="D569" s="92" t="s">
        <v>293</v>
      </c>
      <c r="E569" s="92"/>
      <c r="F569" s="92"/>
      <c r="G569" s="92"/>
      <c r="H569" s="92"/>
      <c r="K569" s="92">
        <v>1</v>
      </c>
      <c r="L569" s="94">
        <v>319828.82000000001</v>
      </c>
      <c r="M569" s="94"/>
    </row>
    <row r="570" s="0" customFormat="1" ht="14.25" customHeight="1">
      <c r="D570" s="89" t="s">
        <v>294</v>
      </c>
      <c r="E570" s="89"/>
      <c r="F570" s="89"/>
      <c r="G570" s="89"/>
      <c r="H570" s="89"/>
      <c r="K570" s="97">
        <v>0.995</v>
      </c>
      <c r="L570" s="98">
        <v>318229.67999999999</v>
      </c>
      <c r="M570" s="98"/>
      <c r="O570" s="99">
        <v>588044.03000000003</v>
      </c>
      <c r="CX570" s="99">
        <v>318229.67999999999</v>
      </c>
    </row>
    <row r="571" s="0" customFormat="1">
      <c r="D571" s="92" t="s">
        <v>255</v>
      </c>
      <c r="E571" s="92"/>
      <c r="F571" s="92"/>
      <c r="G571" s="92"/>
      <c r="H571" s="92"/>
      <c r="K571" s="92"/>
      <c r="L571" s="94">
        <v>0</v>
      </c>
      <c r="M571" s="94"/>
    </row>
    <row r="572" s="0" customFormat="1" ht="14.25" customHeight="1">
      <c r="D572" s="89" t="s">
        <v>295</v>
      </c>
      <c r="E572" s="89"/>
      <c r="F572" s="89"/>
      <c r="G572" s="89"/>
      <c r="H572" s="89"/>
      <c r="K572" s="89">
        <v>1</v>
      </c>
      <c r="L572" s="98">
        <v>0</v>
      </c>
      <c r="M572" s="98"/>
    </row>
    <row r="573" s="0" customFormat="1" ht="14.25" customHeight="1">
      <c r="D573" s="92" t="s">
        <v>296</v>
      </c>
      <c r="E573" s="92"/>
      <c r="F573" s="92"/>
      <c r="G573" s="92"/>
      <c r="H573" s="92"/>
      <c r="K573" s="92"/>
      <c r="L573" s="94">
        <v>0</v>
      </c>
      <c r="M573" s="94"/>
    </row>
    <row r="574" s="0" customFormat="1" ht="14.25">
      <c r="D574" s="92" t="s">
        <v>297</v>
      </c>
      <c r="E574" s="92"/>
      <c r="F574" s="92"/>
      <c r="G574" s="92"/>
      <c r="H574" s="92"/>
      <c r="K574" s="92">
        <v>1</v>
      </c>
      <c r="L574" s="94">
        <v>0</v>
      </c>
      <c r="M574" s="94"/>
    </row>
    <row r="575" s="0" customFormat="1" ht="14.25">
      <c r="D575" s="92" t="s">
        <v>298</v>
      </c>
      <c r="E575" s="92"/>
      <c r="F575" s="92"/>
      <c r="G575" s="92"/>
      <c r="H575" s="92"/>
      <c r="K575" s="92">
        <v>1</v>
      </c>
      <c r="L575" s="94">
        <v>0</v>
      </c>
      <c r="M575" s="94"/>
    </row>
    <row r="576" s="0" customFormat="1" ht="15">
      <c r="D576" s="89" t="s">
        <v>299</v>
      </c>
      <c r="E576" s="89"/>
      <c r="F576" s="89"/>
      <c r="G576" s="89"/>
      <c r="H576" s="89"/>
      <c r="K576" s="89">
        <v>1</v>
      </c>
      <c r="L576" s="98">
        <v>0</v>
      </c>
      <c r="M576" s="98"/>
    </row>
    <row r="577" s="0" customFormat="1" ht="15">
      <c r="D577" s="89" t="s">
        <v>300</v>
      </c>
      <c r="E577" s="89"/>
      <c r="F577" s="89"/>
      <c r="G577" s="89"/>
      <c r="H577" s="89"/>
      <c r="I577" s="92"/>
      <c r="L577" s="98">
        <v>318229.67999999999</v>
      </c>
      <c r="M577" s="98"/>
    </row>
    <row r="578" s="0" customFormat="1" ht="15">
      <c r="A578" s="100"/>
      <c r="B578" s="100"/>
      <c r="C578" s="100"/>
      <c r="D578" s="89"/>
      <c r="E578" s="89"/>
      <c r="F578" s="89"/>
      <c r="G578" s="89"/>
      <c r="H578" s="89"/>
      <c r="I578" s="92"/>
      <c r="J578" s="98"/>
      <c r="K578" s="98"/>
      <c r="L578" s="100"/>
    </row>
    <row r="582" s="0" customFormat="1" ht="14.25">
      <c r="A582" s="101"/>
      <c r="B582" s="102"/>
      <c r="C582" s="103" t="s">
        <v>301</v>
      </c>
      <c r="D582" s="104" t="s">
        <v>302</v>
      </c>
      <c r="E582" s="36"/>
      <c r="F582" s="36"/>
      <c r="G582" s="36"/>
      <c r="H582" s="36"/>
      <c r="I582" s="105" t="s">
        <v>303</v>
      </c>
      <c r="J582" s="106"/>
      <c r="K582" s="106"/>
      <c r="L582" s="106"/>
      <c r="M582" s="106"/>
    </row>
    <row r="583" s="0" customFormat="1" ht="14.25">
      <c r="A583" s="2"/>
      <c r="B583" s="102"/>
      <c r="C583" s="107"/>
      <c r="D583" s="16" t="s">
        <v>304</v>
      </c>
      <c r="E583" s="16"/>
      <c r="F583" s="16"/>
      <c r="G583" s="16"/>
      <c r="H583" s="16"/>
      <c r="I583" s="12"/>
      <c r="J583" s="106"/>
      <c r="K583" s="106"/>
      <c r="L583" s="106"/>
      <c r="M583" s="106"/>
    </row>
    <row r="584" s="0" customFormat="1">
      <c r="A584" s="2"/>
      <c r="B584" s="102"/>
      <c r="C584" s="108"/>
      <c r="D584" s="2"/>
      <c r="E584" s="2"/>
      <c r="F584" s="2"/>
      <c r="G584" s="2"/>
      <c r="H584" s="2"/>
      <c r="I584" s="2"/>
      <c r="J584" s="106"/>
      <c r="K584" s="106"/>
      <c r="L584" s="106"/>
      <c r="M584" s="106"/>
    </row>
    <row r="585" s="0" customFormat="1" ht="42.75">
      <c r="A585" s="2"/>
      <c r="B585" s="102"/>
      <c r="C585" s="103" t="s">
        <v>305</v>
      </c>
      <c r="D585" s="13" t="s">
        <v>306</v>
      </c>
      <c r="E585" s="36"/>
      <c r="F585" s="36"/>
      <c r="G585" s="36"/>
      <c r="H585" s="36"/>
      <c r="I585" s="109" t="s">
        <v>307</v>
      </c>
      <c r="J585" s="106"/>
      <c r="K585" s="106"/>
      <c r="L585" s="106"/>
      <c r="M585" s="106"/>
    </row>
  </sheetData>
  <mergeCells count="317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B33:B36"/>
    <mergeCell ref="A39:M39"/>
    <mergeCell ref="A41:M41"/>
    <mergeCell ref="D55:I55"/>
    <mergeCell ref="J55:K55"/>
    <mergeCell ref="L55:M55"/>
    <mergeCell ref="D69:I69"/>
    <mergeCell ref="J69:K69"/>
    <mergeCell ref="L69:M69"/>
    <mergeCell ref="D71:M71"/>
    <mergeCell ref="D84:I84"/>
    <mergeCell ref="J84:K84"/>
    <mergeCell ref="L84:M84"/>
    <mergeCell ref="D86:M86"/>
    <mergeCell ref="D99:I99"/>
    <mergeCell ref="J99:K99"/>
    <mergeCell ref="L99:M99"/>
    <mergeCell ref="D113:I113"/>
    <mergeCell ref="J113:K113"/>
    <mergeCell ref="L113:M113"/>
    <mergeCell ref="D127:I127"/>
    <mergeCell ref="J127:K127"/>
    <mergeCell ref="L127:M127"/>
    <mergeCell ref="D129:M129"/>
    <mergeCell ref="D142:I142"/>
    <mergeCell ref="J142:K142"/>
    <mergeCell ref="L142:M142"/>
    <mergeCell ref="D144:M144"/>
    <mergeCell ref="D157:I157"/>
    <mergeCell ref="J157:K157"/>
    <mergeCell ref="L157:M157"/>
    <mergeCell ref="D159:M159"/>
    <mergeCell ref="D160:M160"/>
    <mergeCell ref="D161:G161"/>
    <mergeCell ref="D185:I185"/>
    <mergeCell ref="J185:K185"/>
    <mergeCell ref="L185:M185"/>
    <mergeCell ref="D187:M187"/>
    <mergeCell ref="D207:I207"/>
    <mergeCell ref="J207:K207"/>
    <mergeCell ref="L207:M207"/>
    <mergeCell ref="D209:M209"/>
    <mergeCell ref="D220:I220"/>
    <mergeCell ref="J220:K220"/>
    <mergeCell ref="L220:M220"/>
    <mergeCell ref="D222:M222"/>
    <mergeCell ref="D233:I233"/>
    <mergeCell ref="J233:K233"/>
    <mergeCell ref="L233:M233"/>
    <mergeCell ref="D235:M235"/>
    <mergeCell ref="D236:M236"/>
    <mergeCell ref="D237:G237"/>
    <mergeCell ref="D258:I258"/>
    <mergeCell ref="J258:K258"/>
    <mergeCell ref="L258:M258"/>
    <mergeCell ref="D260:M260"/>
    <mergeCell ref="D261:M261"/>
    <mergeCell ref="D262:G262"/>
    <mergeCell ref="D283:I283"/>
    <mergeCell ref="J283:K283"/>
    <mergeCell ref="L283:M283"/>
    <mergeCell ref="D285:M285"/>
    <mergeCell ref="D286:M286"/>
    <mergeCell ref="D287:G287"/>
    <mergeCell ref="D302:I302"/>
    <mergeCell ref="J302:K302"/>
    <mergeCell ref="L302:M302"/>
    <mergeCell ref="D304:M304"/>
    <mergeCell ref="D305:M305"/>
    <mergeCell ref="D306:G306"/>
    <mergeCell ref="D321:I321"/>
    <mergeCell ref="J321:K321"/>
    <mergeCell ref="L321:M321"/>
    <mergeCell ref="D323:M323"/>
    <mergeCell ref="D324:M324"/>
    <mergeCell ref="D325:G325"/>
    <mergeCell ref="D345:I345"/>
    <mergeCell ref="J345:K345"/>
    <mergeCell ref="L345:M345"/>
    <mergeCell ref="D359:I359"/>
    <mergeCell ref="J359:K359"/>
    <mergeCell ref="L359:M359"/>
    <mergeCell ref="D361:M361"/>
    <mergeCell ref="D374:I374"/>
    <mergeCell ref="J374:K374"/>
    <mergeCell ref="L374:M374"/>
    <mergeCell ref="D390:I390"/>
    <mergeCell ref="J390:K390"/>
    <mergeCell ref="L390:M390"/>
    <mergeCell ref="D392:M392"/>
    <mergeCell ref="D407:I407"/>
    <mergeCell ref="J407:K407"/>
    <mergeCell ref="L407:M407"/>
    <mergeCell ref="D409:I409"/>
    <mergeCell ref="J409:K409"/>
    <mergeCell ref="L409:M409"/>
    <mergeCell ref="D411:I411"/>
    <mergeCell ref="J411:K411"/>
    <mergeCell ref="L411:M411"/>
    <mergeCell ref="D413:I413"/>
    <mergeCell ref="J413:K413"/>
    <mergeCell ref="L413:M413"/>
    <mergeCell ref="D415:I415"/>
    <mergeCell ref="J415:K415"/>
    <mergeCell ref="L415:M415"/>
    <mergeCell ref="D417:I417"/>
    <mergeCell ref="J417:K417"/>
    <mergeCell ref="L417:M417"/>
    <mergeCell ref="D419:I419"/>
    <mergeCell ref="J419:K419"/>
    <mergeCell ref="L419:M419"/>
    <mergeCell ref="D421:I421"/>
    <mergeCell ref="J421:K421"/>
    <mergeCell ref="L421:M421"/>
    <mergeCell ref="D423:I423"/>
    <mergeCell ref="D424:I424"/>
    <mergeCell ref="D425:I425"/>
    <mergeCell ref="D426:I426"/>
    <mergeCell ref="D427:I427"/>
    <mergeCell ref="D428:I428"/>
    <mergeCell ref="D429:I429"/>
    <mergeCell ref="D430:I430"/>
    <mergeCell ref="D431:I431"/>
    <mergeCell ref="D432:I432"/>
    <mergeCell ref="D433:I433"/>
    <mergeCell ref="D434:I434"/>
    <mergeCell ref="D435:I435"/>
    <mergeCell ref="D436:I436"/>
    <mergeCell ref="D437:I437"/>
    <mergeCell ref="D438:I438"/>
    <mergeCell ref="D439:I439"/>
    <mergeCell ref="D440:I440"/>
    <mergeCell ref="D441:I441"/>
    <mergeCell ref="D442:I442"/>
    <mergeCell ref="D443:I443"/>
    <mergeCell ref="D444:I444"/>
    <mergeCell ref="D445:I445"/>
    <mergeCell ref="D446:I446"/>
    <mergeCell ref="D447:I447"/>
    <mergeCell ref="D448:I448"/>
    <mergeCell ref="D449:I449"/>
    <mergeCell ref="D450:I450"/>
    <mergeCell ref="D451:G451"/>
    <mergeCell ref="D452:G452"/>
    <mergeCell ref="D455:I455"/>
    <mergeCell ref="D457:I457"/>
    <mergeCell ref="D458:I458"/>
    <mergeCell ref="D459:I459"/>
    <mergeCell ref="D460:I460"/>
    <mergeCell ref="D461:I461"/>
    <mergeCell ref="D462:I462"/>
    <mergeCell ref="D463:I463"/>
    <mergeCell ref="D464:I464"/>
    <mergeCell ref="D465:I465"/>
    <mergeCell ref="D466:I466"/>
    <mergeCell ref="D467:I467"/>
    <mergeCell ref="D468:I468"/>
    <mergeCell ref="D469:I469"/>
    <mergeCell ref="D470:I470"/>
    <mergeCell ref="D471:I471"/>
    <mergeCell ref="D472:I472"/>
    <mergeCell ref="D473:I473"/>
    <mergeCell ref="D474:I474"/>
    <mergeCell ref="D475:I475"/>
    <mergeCell ref="D477:I477"/>
    <mergeCell ref="D478:I478"/>
    <mergeCell ref="D479:I479"/>
    <mergeCell ref="D480:I480"/>
    <mergeCell ref="D481:I481"/>
    <mergeCell ref="D482:I482"/>
    <mergeCell ref="D483:I483"/>
    <mergeCell ref="D484:I484"/>
    <mergeCell ref="D485:I485"/>
    <mergeCell ref="D486:I486"/>
    <mergeCell ref="D487:I487"/>
    <mergeCell ref="D488:I488"/>
    <mergeCell ref="D489:I489"/>
    <mergeCell ref="D490:I490"/>
    <mergeCell ref="D491:I491"/>
    <mergeCell ref="D492:I492"/>
    <mergeCell ref="D493:I493"/>
    <mergeCell ref="D494:I494"/>
    <mergeCell ref="D495:I495"/>
    <mergeCell ref="D497:I497"/>
    <mergeCell ref="D498:I498"/>
    <mergeCell ref="D499:I499"/>
    <mergeCell ref="D500:I500"/>
    <mergeCell ref="D502:I502"/>
    <mergeCell ref="D503:I503"/>
    <mergeCell ref="D504:I504"/>
    <mergeCell ref="D505:I505"/>
    <mergeCell ref="D506:I506"/>
    <mergeCell ref="D507:I507"/>
    <mergeCell ref="D508:I508"/>
    <mergeCell ref="D509:I509"/>
    <mergeCell ref="D510:I510"/>
    <mergeCell ref="D511:I511"/>
    <mergeCell ref="D512:I512"/>
    <mergeCell ref="D513:I513"/>
    <mergeCell ref="D514:I514"/>
    <mergeCell ref="D515:I515"/>
    <mergeCell ref="D516:I516"/>
    <mergeCell ref="D517:I517"/>
    <mergeCell ref="D518:I518"/>
    <mergeCell ref="D519:I519"/>
    <mergeCell ref="D520:I520"/>
    <mergeCell ref="D521:I521"/>
    <mergeCell ref="D522:I522"/>
    <mergeCell ref="D523:I523"/>
    <mergeCell ref="D524:I524"/>
    <mergeCell ref="D525:I525"/>
    <mergeCell ref="D526:I526"/>
    <mergeCell ref="D528:I528"/>
    <mergeCell ref="D529:I529"/>
    <mergeCell ref="D530:I530"/>
    <mergeCell ref="D531:I531"/>
    <mergeCell ref="D532:I532"/>
    <mergeCell ref="D533:I533"/>
    <mergeCell ref="D534:I534"/>
    <mergeCell ref="D535:I535"/>
    <mergeCell ref="D536:I536"/>
    <mergeCell ref="D537:I537"/>
    <mergeCell ref="D538:I538"/>
    <mergeCell ref="D539:I539"/>
    <mergeCell ref="D540:I540"/>
    <mergeCell ref="D541:I541"/>
    <mergeCell ref="D542:I542"/>
    <mergeCell ref="D543:I543"/>
    <mergeCell ref="D544:I544"/>
    <mergeCell ref="D545:I545"/>
    <mergeCell ref="D546:I546"/>
    <mergeCell ref="D547:I547"/>
    <mergeCell ref="D548:I548"/>
    <mergeCell ref="D549:I549"/>
    <mergeCell ref="D550:I550"/>
    <mergeCell ref="D551:I551"/>
    <mergeCell ref="D552:I552"/>
    <mergeCell ref="D553:I553"/>
    <mergeCell ref="D554:I554"/>
    <mergeCell ref="D555:G555"/>
    <mergeCell ref="D556:G556"/>
    <mergeCell ref="A561:G561"/>
    <mergeCell ref="D563:I563"/>
    <mergeCell ref="L563:M563"/>
    <mergeCell ref="D564:H564"/>
    <mergeCell ref="L564:M564"/>
    <mergeCell ref="D565:H565"/>
    <mergeCell ref="L565:M565"/>
    <mergeCell ref="D566:H566"/>
    <mergeCell ref="L566:M566"/>
    <mergeCell ref="D567:H567"/>
    <mergeCell ref="L567:M567"/>
    <mergeCell ref="D568:H568"/>
    <mergeCell ref="L568:M568"/>
    <mergeCell ref="D569:H569"/>
    <mergeCell ref="L569:M569"/>
    <mergeCell ref="D570:H570"/>
    <mergeCell ref="L570:M570"/>
    <mergeCell ref="D571:H571"/>
    <mergeCell ref="L571:M571"/>
    <mergeCell ref="D572:H572"/>
    <mergeCell ref="L572:M572"/>
    <mergeCell ref="D573:H573"/>
    <mergeCell ref="L573:M573"/>
    <mergeCell ref="D574:H574"/>
    <mergeCell ref="L574:M574"/>
    <mergeCell ref="D575:H575"/>
    <mergeCell ref="L575:M575"/>
    <mergeCell ref="D576:H576"/>
    <mergeCell ref="L576:M576"/>
    <mergeCell ref="D577:H577"/>
    <mergeCell ref="L577:M577"/>
    <mergeCell ref="D583:H583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553" zoomScale="100" workbookViewId="0">
      <selection activeCell="L656" activeCellId="0" sqref="L656"/>
    </sheetView>
  </sheetViews>
  <sheetFormatPr defaultColWidth="9" defaultRowHeight="12.75"/>
  <cols>
    <col customWidth="1" min="1" max="2" width="5.71428571428571"/>
    <col customWidth="1" min="3" max="3" width="20.714285714285701"/>
    <col customWidth="1" min="4" max="4" width="40.714285714285701"/>
    <col customWidth="1" min="5" max="5" width="10.714285714285699"/>
    <col customWidth="1" min="6" max="13" width="15.714285714285699"/>
    <col customWidth="1" hidden="1" min="15" max="101" width="9"/>
    <col min="102" max="102" width="11.8571428571429"/>
  </cols>
  <sheetData>
    <row r="1">
      <c r="A1" s="1" t="s">
        <v>0</v>
      </c>
    </row>
    <row r="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  <c r="M2" s="3"/>
    </row>
    <row r="3">
      <c r="A3" s="2"/>
      <c r="B3" s="2"/>
      <c r="C3" s="2"/>
      <c r="D3" s="2"/>
      <c r="E3" s="2"/>
      <c r="F3" s="2"/>
      <c r="G3" s="2"/>
      <c r="H3" s="2"/>
      <c r="I3" s="3" t="s">
        <v>2</v>
      </c>
      <c r="J3" s="3"/>
      <c r="K3" s="3"/>
      <c r="L3" s="3"/>
      <c r="M3" s="3"/>
    </row>
    <row r="4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  <c r="K4" s="3"/>
      <c r="L4" s="3"/>
      <c r="M4" s="3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ht="14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4" t="s">
        <v>4</v>
      </c>
      <c r="L6" s="4"/>
      <c r="M6" s="4"/>
    </row>
    <row r="7" ht="28.5" customHeight="1">
      <c r="A7" s="2"/>
      <c r="B7" s="2"/>
      <c r="C7" s="2"/>
      <c r="D7" s="2"/>
      <c r="E7" s="2"/>
      <c r="F7" s="2"/>
      <c r="G7" s="2"/>
      <c r="H7" s="2"/>
      <c r="I7" s="2"/>
      <c r="J7" s="5" t="s">
        <v>5</v>
      </c>
      <c r="K7" s="6">
        <v>322005</v>
      </c>
      <c r="L7" s="7"/>
      <c r="M7" s="8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9" t="s">
        <v>6</v>
      </c>
      <c r="L8" s="10"/>
      <c r="M8" s="11"/>
    </row>
    <row r="9" ht="14.25" customHeight="1">
      <c r="A9" s="12" t="s">
        <v>7</v>
      </c>
      <c r="B9" s="12"/>
      <c r="C9" s="13" t="s">
        <v>8</v>
      </c>
      <c r="D9" s="13"/>
      <c r="E9" s="13"/>
      <c r="F9" s="13"/>
      <c r="G9" s="13"/>
      <c r="H9" s="13"/>
      <c r="I9" s="13"/>
      <c r="J9" s="5" t="s">
        <v>9</v>
      </c>
      <c r="K9" s="14"/>
      <c r="L9" s="4"/>
      <c r="M9" s="15"/>
    </row>
    <row r="10">
      <c r="A10" s="2"/>
      <c r="B10" s="2"/>
      <c r="C10" s="16" t="s">
        <v>10</v>
      </c>
      <c r="D10" s="16"/>
      <c r="E10" s="16"/>
      <c r="F10" s="16"/>
      <c r="G10" s="16"/>
      <c r="H10" s="16"/>
      <c r="I10" s="16"/>
      <c r="J10" s="2"/>
      <c r="K10" s="9" t="s">
        <v>6</v>
      </c>
      <c r="L10" s="10"/>
      <c r="M10" s="11"/>
    </row>
    <row r="11" ht="14.25" customHeight="1">
      <c r="A11" s="12" t="s">
        <v>11</v>
      </c>
      <c r="B11" s="12"/>
      <c r="C11" s="13" t="s">
        <v>8</v>
      </c>
      <c r="D11" s="13"/>
      <c r="E11" s="13"/>
      <c r="F11" s="13"/>
      <c r="G11" s="13"/>
      <c r="H11" s="13"/>
      <c r="I11" s="13"/>
      <c r="J11" s="5" t="s">
        <v>9</v>
      </c>
      <c r="K11" s="14"/>
      <c r="L11" s="4"/>
      <c r="M11" s="15"/>
    </row>
    <row r="12">
      <c r="A12" s="2"/>
      <c r="B12" s="2"/>
      <c r="C12" s="16" t="s">
        <v>10</v>
      </c>
      <c r="D12" s="16"/>
      <c r="E12" s="16"/>
      <c r="F12" s="16"/>
      <c r="G12" s="16"/>
      <c r="H12" s="16"/>
      <c r="I12" s="16"/>
      <c r="J12" s="2"/>
      <c r="K12" s="9" t="s">
        <v>12</v>
      </c>
      <c r="L12" s="10"/>
      <c r="M12" s="11"/>
    </row>
    <row r="13" ht="14.25" customHeight="1">
      <c r="A13" s="12" t="s">
        <v>13</v>
      </c>
      <c r="B13" s="12"/>
      <c r="C13" s="13" t="s">
        <v>14</v>
      </c>
      <c r="D13" s="13"/>
      <c r="E13" s="13"/>
      <c r="F13" s="13"/>
      <c r="G13" s="13"/>
      <c r="H13" s="13"/>
      <c r="I13" s="13"/>
      <c r="J13" s="5" t="s">
        <v>9</v>
      </c>
      <c r="K13" s="14"/>
      <c r="L13" s="4"/>
      <c r="M13" s="15"/>
    </row>
    <row r="14">
      <c r="A14" s="2"/>
      <c r="B14" s="2"/>
      <c r="C14" s="16" t="s">
        <v>10</v>
      </c>
      <c r="D14" s="16"/>
      <c r="E14" s="16"/>
      <c r="F14" s="16"/>
      <c r="G14" s="16"/>
      <c r="H14" s="16"/>
      <c r="I14" s="16"/>
      <c r="J14" s="2"/>
      <c r="K14" s="9" t="s">
        <v>15</v>
      </c>
      <c r="L14" s="10"/>
      <c r="M14" s="11"/>
    </row>
    <row r="15" ht="36" customHeight="1">
      <c r="A15" s="12" t="s">
        <v>16</v>
      </c>
      <c r="B15" s="12"/>
      <c r="C15" s="13" t="s">
        <v>17</v>
      </c>
      <c r="D15" s="13"/>
      <c r="E15" s="13"/>
      <c r="F15" s="13"/>
      <c r="G15" s="13"/>
      <c r="H15" s="13"/>
      <c r="I15" s="13"/>
      <c r="J15" s="17"/>
      <c r="K15" s="14"/>
      <c r="L15" s="4"/>
      <c r="M15" s="15"/>
    </row>
    <row r="16">
      <c r="A16" s="2"/>
      <c r="B16" s="2"/>
      <c r="C16" s="16" t="s">
        <v>18</v>
      </c>
      <c r="D16" s="16"/>
      <c r="E16" s="16"/>
      <c r="F16" s="16"/>
      <c r="G16" s="16"/>
      <c r="H16" s="16"/>
      <c r="I16" s="16"/>
      <c r="J16" s="2"/>
      <c r="K16" s="9" t="s">
        <v>15</v>
      </c>
      <c r="L16" s="10"/>
      <c r="M16" s="11"/>
    </row>
    <row r="17" ht="38" customHeight="1">
      <c r="A17" s="12" t="s">
        <v>19</v>
      </c>
      <c r="B17" s="12"/>
      <c r="C17" s="13" t="s">
        <v>308</v>
      </c>
      <c r="D17" s="13"/>
      <c r="E17" s="13"/>
      <c r="F17" s="13"/>
      <c r="G17" s="13"/>
      <c r="H17" s="13"/>
      <c r="I17" s="13"/>
      <c r="J17" s="17"/>
      <c r="K17" s="14"/>
      <c r="L17" s="4"/>
      <c r="M17" s="15"/>
    </row>
    <row r="18">
      <c r="A18" s="2"/>
      <c r="B18" s="2"/>
      <c r="C18" s="16" t="s">
        <v>21</v>
      </c>
      <c r="D18" s="16"/>
      <c r="E18" s="16"/>
      <c r="F18" s="16"/>
      <c r="G18" s="16"/>
      <c r="H18" s="16"/>
      <c r="I18" s="16"/>
      <c r="J18" s="2"/>
      <c r="K18" s="18"/>
      <c r="L18" s="18"/>
      <c r="M18" s="18"/>
    </row>
    <row r="19" ht="14.25" customHeight="1">
      <c r="A19" s="2"/>
      <c r="B19" s="2"/>
      <c r="C19" s="2"/>
      <c r="D19" s="2"/>
      <c r="E19" s="2"/>
      <c r="F19" s="2"/>
      <c r="G19" s="2"/>
      <c r="H19" s="19" t="s">
        <v>22</v>
      </c>
      <c r="I19" s="19"/>
      <c r="J19" s="20"/>
      <c r="K19" s="6" t="s">
        <v>15</v>
      </c>
      <c r="L19" s="7"/>
      <c r="M19" s="8"/>
    </row>
    <row r="20" ht="14.25" customHeight="1">
      <c r="A20" s="2"/>
      <c r="B20" s="2"/>
      <c r="C20" s="2"/>
      <c r="D20" s="2"/>
      <c r="E20" s="2"/>
      <c r="F20" s="2"/>
      <c r="G20" s="2"/>
      <c r="H20" s="21" t="s">
        <v>23</v>
      </c>
      <c r="I20" s="22"/>
      <c r="J20" s="14" t="s">
        <v>24</v>
      </c>
      <c r="K20" s="6" t="s">
        <v>25</v>
      </c>
      <c r="L20" s="7"/>
      <c r="M20" s="8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17"/>
      <c r="J21" s="14" t="s">
        <v>26</v>
      </c>
      <c r="K21" s="23">
        <v>45866</v>
      </c>
      <c r="L21" s="24"/>
      <c r="M21" s="25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2" t="s">
        <v>27</v>
      </c>
      <c r="K22" s="6" t="s">
        <v>15</v>
      </c>
      <c r="L22" s="7"/>
      <c r="M22" s="8"/>
    </row>
    <row r="23">
      <c r="A23" s="2"/>
      <c r="B23" s="2"/>
      <c r="C23" s="2"/>
      <c r="D23" s="2"/>
      <c r="E23" s="2"/>
      <c r="F23" s="2"/>
      <c r="G23" s="26"/>
      <c r="H23" s="26"/>
      <c r="I23" s="26"/>
      <c r="J23" s="26"/>
      <c r="K23" s="27"/>
      <c r="L23" s="27"/>
      <c r="M23" s="27"/>
    </row>
    <row r="24">
      <c r="A24" s="2"/>
      <c r="B24" s="2"/>
      <c r="C24" s="2"/>
      <c r="D24" s="2"/>
      <c r="E24" s="2"/>
      <c r="F24" s="2"/>
      <c r="G24" s="28" t="s">
        <v>28</v>
      </c>
      <c r="H24" s="28" t="s">
        <v>29</v>
      </c>
      <c r="I24" s="29" t="s">
        <v>30</v>
      </c>
      <c r="J24" s="30"/>
      <c r="K24" s="31"/>
      <c r="L24" s="2"/>
      <c r="M24" s="2"/>
    </row>
    <row r="25">
      <c r="A25" s="2"/>
      <c r="B25" s="2"/>
      <c r="C25" s="2"/>
      <c r="D25" s="2"/>
      <c r="E25" s="2"/>
      <c r="F25" s="17"/>
      <c r="G25" s="32"/>
      <c r="H25" s="32"/>
      <c r="I25" s="32" t="s">
        <v>31</v>
      </c>
      <c r="J25" s="32" t="s">
        <v>32</v>
      </c>
      <c r="K25" s="31"/>
      <c r="L25" s="2"/>
      <c r="M25" s="2"/>
    </row>
    <row r="26">
      <c r="A26" s="2"/>
      <c r="B26" s="2"/>
      <c r="C26" s="2"/>
      <c r="D26" s="2"/>
      <c r="E26" s="2"/>
      <c r="F26" s="17"/>
      <c r="G26" s="33">
        <v>4</v>
      </c>
      <c r="H26" s="34" t="s">
        <v>15</v>
      </c>
      <c r="I26" s="34"/>
      <c r="J26" s="34"/>
      <c r="K26" s="31"/>
      <c r="L26" s="2"/>
      <c r="M26" s="2"/>
    </row>
    <row r="27">
      <c r="A27" s="2"/>
      <c r="B27" s="2"/>
      <c r="C27" s="2"/>
      <c r="D27" s="2"/>
      <c r="E27" s="2"/>
      <c r="F27" s="2"/>
      <c r="G27" s="27"/>
      <c r="H27" s="27"/>
      <c r="I27" s="27"/>
      <c r="J27" s="27"/>
      <c r="K27" s="2"/>
      <c r="L27" s="2"/>
      <c r="M27" s="2"/>
    </row>
    <row r="28" ht="18" customHeight="1">
      <c r="A28" s="35" t="s">
        <v>33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ht="18" customHeight="1">
      <c r="A29" s="35" t="s">
        <v>34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4.25" customHeight="1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>
      <c r="A32" s="29" t="s">
        <v>36</v>
      </c>
      <c r="B32" s="37"/>
      <c r="C32" s="28" t="s">
        <v>37</v>
      </c>
      <c r="D32" s="28" t="s">
        <v>38</v>
      </c>
      <c r="E32" s="28" t="s">
        <v>39</v>
      </c>
      <c r="F32" s="38" t="s">
        <v>40</v>
      </c>
      <c r="G32" s="39"/>
      <c r="H32" s="40"/>
      <c r="I32" s="38" t="s">
        <v>41</v>
      </c>
      <c r="J32" s="39"/>
      <c r="K32" s="39"/>
      <c r="L32" s="39"/>
      <c r="M32" s="40"/>
    </row>
    <row r="33">
      <c r="A33" s="28" t="s">
        <v>36</v>
      </c>
      <c r="B33" s="28" t="s">
        <v>42</v>
      </c>
      <c r="C33" s="41"/>
      <c r="D33" s="41"/>
      <c r="E33" s="41"/>
      <c r="F33" s="42"/>
      <c r="G33" s="43"/>
      <c r="H33" s="44"/>
      <c r="I33" s="45"/>
      <c r="J33" s="43"/>
      <c r="K33" s="43"/>
      <c r="L33" s="43"/>
      <c r="M33" s="44"/>
    </row>
    <row r="34">
      <c r="A34" s="41"/>
      <c r="B34" s="41"/>
      <c r="C34" s="41"/>
      <c r="D34" s="41"/>
      <c r="E34" s="41"/>
      <c r="F34" s="42"/>
      <c r="G34" s="43"/>
      <c r="H34" s="44"/>
      <c r="I34" s="45"/>
      <c r="J34" s="43"/>
      <c r="K34" s="43"/>
      <c r="L34" s="43"/>
      <c r="M34" s="44"/>
    </row>
    <row r="35">
      <c r="A35" s="41"/>
      <c r="B35" s="41"/>
      <c r="C35" s="41"/>
      <c r="D35" s="41"/>
      <c r="E35" s="41"/>
      <c r="F35" s="46"/>
      <c r="G35" s="47"/>
      <c r="H35" s="48"/>
      <c r="I35" s="49"/>
      <c r="J35" s="47"/>
      <c r="K35" s="47"/>
      <c r="L35" s="47"/>
      <c r="M35" s="48"/>
    </row>
    <row r="36" ht="51" customHeight="1">
      <c r="A36" s="50"/>
      <c r="B36" s="50"/>
      <c r="C36" s="50"/>
      <c r="D36" s="50"/>
      <c r="E36" s="50"/>
      <c r="F36" s="32" t="s">
        <v>43</v>
      </c>
      <c r="G36" s="32" t="s">
        <v>44</v>
      </c>
      <c r="H36" s="51" t="s">
        <v>45</v>
      </c>
      <c r="I36" s="32" t="s">
        <v>46</v>
      </c>
      <c r="J36" s="32" t="s">
        <v>47</v>
      </c>
      <c r="K36" s="32" t="s">
        <v>48</v>
      </c>
      <c r="L36" s="32" t="s">
        <v>44</v>
      </c>
      <c r="M36" s="32" t="s">
        <v>49</v>
      </c>
    </row>
    <row r="37">
      <c r="A37" s="52">
        <v>1</v>
      </c>
      <c r="B37" s="52">
        <v>2</v>
      </c>
      <c r="C37" s="52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</row>
    <row r="39" ht="16.5">
      <c r="A39" s="53" t="s">
        <v>309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1" ht="16.5">
      <c r="A41" s="53" t="s">
        <v>310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ht="42.75">
      <c r="A42" s="54" t="s">
        <v>52</v>
      </c>
      <c r="B42" s="54" t="s">
        <v>52</v>
      </c>
      <c r="C42" s="55" t="s">
        <v>311</v>
      </c>
      <c r="D42" s="55" t="s">
        <v>312</v>
      </c>
      <c r="E42" s="56" t="s">
        <v>55</v>
      </c>
      <c r="F42" s="57">
        <v>18</v>
      </c>
      <c r="G42" s="57"/>
      <c r="H42" s="57">
        <v>18</v>
      </c>
      <c r="I42" s="58"/>
      <c r="J42" s="59"/>
      <c r="K42" s="58"/>
      <c r="L42" s="59"/>
      <c r="M42" s="58"/>
    </row>
    <row r="43" ht="15">
      <c r="A43" s="60"/>
      <c r="B43" s="60"/>
      <c r="C43" s="57">
        <v>1</v>
      </c>
      <c r="D43" s="60" t="s">
        <v>56</v>
      </c>
      <c r="E43" s="56" t="s">
        <v>57</v>
      </c>
      <c r="F43" s="61"/>
      <c r="G43" s="57"/>
      <c r="H43" s="57">
        <v>7.9199999999999999</v>
      </c>
      <c r="I43" s="57"/>
      <c r="J43" s="57"/>
      <c r="K43" s="57"/>
      <c r="L43" s="57"/>
      <c r="M43" s="62">
        <v>3591.4000000000001</v>
      </c>
    </row>
    <row r="44" ht="14.25">
      <c r="A44" s="55"/>
      <c r="B44" s="55"/>
      <c r="C44" s="55" t="s">
        <v>150</v>
      </c>
      <c r="D44" s="55" t="s">
        <v>151</v>
      </c>
      <c r="E44" s="56" t="s">
        <v>57</v>
      </c>
      <c r="F44" s="57">
        <v>0.44</v>
      </c>
      <c r="G44" s="57"/>
      <c r="H44" s="57">
        <v>7.9199999999999999</v>
      </c>
      <c r="I44" s="58"/>
      <c r="J44" s="59"/>
      <c r="K44" s="58">
        <v>453.45999999999998</v>
      </c>
      <c r="L44" s="59"/>
      <c r="M44" s="58">
        <v>3591.4000000000001</v>
      </c>
    </row>
    <row r="45" ht="15">
      <c r="A45" s="60"/>
      <c r="B45" s="60"/>
      <c r="C45" s="57">
        <v>2</v>
      </c>
      <c r="D45" s="60" t="s">
        <v>60</v>
      </c>
      <c r="E45" s="56"/>
      <c r="F45" s="61"/>
      <c r="G45" s="57"/>
      <c r="H45" s="57"/>
      <c r="I45" s="57"/>
      <c r="J45" s="57"/>
      <c r="K45" s="57"/>
      <c r="L45" s="57"/>
      <c r="M45" s="62">
        <v>9548.3999999999996</v>
      </c>
    </row>
    <row r="46" ht="15">
      <c r="A46" s="60"/>
      <c r="B46" s="60"/>
      <c r="C46" s="57"/>
      <c r="D46" s="60" t="s">
        <v>61</v>
      </c>
      <c r="E46" s="56" t="s">
        <v>57</v>
      </c>
      <c r="F46" s="61"/>
      <c r="G46" s="57"/>
      <c r="H46" s="57">
        <v>8.6400000000000006</v>
      </c>
      <c r="I46" s="57"/>
      <c r="J46" s="57"/>
      <c r="K46" s="57"/>
      <c r="L46" s="57"/>
      <c r="M46" s="62">
        <v>5395.6800000000003</v>
      </c>
      <c r="CE46">
        <v>1</v>
      </c>
    </row>
    <row r="47" ht="28.5">
      <c r="A47" s="55"/>
      <c r="B47" s="55"/>
      <c r="C47" s="55" t="s">
        <v>106</v>
      </c>
      <c r="D47" s="55" t="s">
        <v>107</v>
      </c>
      <c r="E47" s="56" t="s">
        <v>64</v>
      </c>
      <c r="F47" s="57">
        <v>0.23999999999999999</v>
      </c>
      <c r="G47" s="57"/>
      <c r="H47" s="57">
        <v>4.3200000000000003</v>
      </c>
      <c r="I47" s="58"/>
      <c r="J47" s="59"/>
      <c r="K47" s="58">
        <v>1595.2</v>
      </c>
      <c r="L47" s="59"/>
      <c r="M47" s="58">
        <v>6891.2600000000002</v>
      </c>
    </row>
    <row r="48" ht="28.5">
      <c r="A48" s="55"/>
      <c r="B48" s="55"/>
      <c r="C48" s="55" t="s">
        <v>108</v>
      </c>
      <c r="D48" s="55" t="s">
        <v>109</v>
      </c>
      <c r="E48" s="56" t="s">
        <v>57</v>
      </c>
      <c r="F48" s="57">
        <v>0.23999999999999999</v>
      </c>
      <c r="G48" s="57"/>
      <c r="H48" s="57">
        <v>4.3200000000000003</v>
      </c>
      <c r="I48" s="58"/>
      <c r="J48" s="59"/>
      <c r="K48" s="58">
        <v>715.99000000000001</v>
      </c>
      <c r="L48" s="59"/>
      <c r="M48" s="58">
        <v>3093.0799999999999</v>
      </c>
      <c r="CE48">
        <v>1</v>
      </c>
    </row>
    <row r="49" ht="28.5">
      <c r="A49" s="55"/>
      <c r="B49" s="55"/>
      <c r="C49" s="55" t="s">
        <v>313</v>
      </c>
      <c r="D49" s="55" t="s">
        <v>314</v>
      </c>
      <c r="E49" s="56" t="s">
        <v>64</v>
      </c>
      <c r="F49" s="57">
        <v>0.23999999999999999</v>
      </c>
      <c r="G49" s="57"/>
      <c r="H49" s="57">
        <v>4.3200000000000003</v>
      </c>
      <c r="I49" s="58"/>
      <c r="J49" s="59"/>
      <c r="K49" s="58">
        <v>14.91</v>
      </c>
      <c r="L49" s="59"/>
      <c r="M49" s="58">
        <v>64.409999999999997</v>
      </c>
    </row>
    <row r="50" ht="28.5">
      <c r="A50" s="55"/>
      <c r="B50" s="55"/>
      <c r="C50" s="55" t="s">
        <v>315</v>
      </c>
      <c r="D50" s="55" t="s">
        <v>316</v>
      </c>
      <c r="E50" s="56" t="s">
        <v>64</v>
      </c>
      <c r="F50" s="57">
        <v>0.23999999999999999</v>
      </c>
      <c r="G50" s="57"/>
      <c r="H50" s="57">
        <v>4.3200000000000003</v>
      </c>
      <c r="I50" s="58">
        <v>487.94</v>
      </c>
      <c r="J50" s="59">
        <v>1.23</v>
      </c>
      <c r="K50" s="58">
        <v>600.16999999999996</v>
      </c>
      <c r="L50" s="59"/>
      <c r="M50" s="58">
        <v>2592.73</v>
      </c>
    </row>
    <row r="51" ht="28.5">
      <c r="A51" s="55"/>
      <c r="B51" s="55"/>
      <c r="C51" s="55" t="s">
        <v>65</v>
      </c>
      <c r="D51" s="63" t="s">
        <v>66</v>
      </c>
      <c r="E51" s="64" t="s">
        <v>57</v>
      </c>
      <c r="F51" s="65">
        <v>0.23999999999999999</v>
      </c>
      <c r="G51" s="65"/>
      <c r="H51" s="65">
        <v>4.3200000000000003</v>
      </c>
      <c r="I51" s="66"/>
      <c r="J51" s="67"/>
      <c r="K51" s="66">
        <v>533.00999999999999</v>
      </c>
      <c r="L51" s="67"/>
      <c r="M51" s="66">
        <v>2302.5999999999999</v>
      </c>
      <c r="CE51">
        <v>1</v>
      </c>
    </row>
    <row r="52" ht="15">
      <c r="A52" s="55"/>
      <c r="B52" s="55"/>
      <c r="C52" s="55"/>
      <c r="D52" s="68" t="s">
        <v>69</v>
      </c>
      <c r="E52" s="56"/>
      <c r="F52" s="57"/>
      <c r="G52" s="57"/>
      <c r="H52" s="57"/>
      <c r="I52" s="58"/>
      <c r="J52" s="59"/>
      <c r="K52" s="58"/>
      <c r="L52" s="59"/>
      <c r="M52" s="58">
        <v>18535.48</v>
      </c>
    </row>
    <row r="53" ht="14.25">
      <c r="A53" s="55"/>
      <c r="B53" s="55"/>
      <c r="C53" s="55"/>
      <c r="D53" s="55" t="s">
        <v>70</v>
      </c>
      <c r="E53" s="56"/>
      <c r="F53" s="57"/>
      <c r="G53" s="57"/>
      <c r="H53" s="57"/>
      <c r="I53" s="58"/>
      <c r="J53" s="59"/>
      <c r="K53" s="58"/>
      <c r="L53" s="59"/>
      <c r="M53" s="58">
        <v>8987.0799999999999</v>
      </c>
    </row>
    <row r="54" ht="14.25">
      <c r="A54" s="55"/>
      <c r="B54" s="55"/>
      <c r="C54" s="55" t="s">
        <v>71</v>
      </c>
      <c r="D54" s="55" t="s">
        <v>72</v>
      </c>
      <c r="E54" s="56" t="s">
        <v>73</v>
      </c>
      <c r="F54" s="57">
        <v>103</v>
      </c>
      <c r="G54" s="57"/>
      <c r="H54" s="57">
        <v>103</v>
      </c>
      <c r="I54" s="58"/>
      <c r="J54" s="59"/>
      <c r="K54" s="58"/>
      <c r="L54" s="59"/>
      <c r="M54" s="58">
        <v>9256.6900000000005</v>
      </c>
    </row>
    <row r="55" ht="14.25">
      <c r="A55" s="63"/>
      <c r="B55" s="63"/>
      <c r="C55" s="63" t="s">
        <v>74</v>
      </c>
      <c r="D55" s="63" t="s">
        <v>75</v>
      </c>
      <c r="E55" s="64" t="s">
        <v>73</v>
      </c>
      <c r="F55" s="65">
        <v>60</v>
      </c>
      <c r="G55" s="65"/>
      <c r="H55" s="65">
        <v>60</v>
      </c>
      <c r="I55" s="66"/>
      <c r="J55" s="67"/>
      <c r="K55" s="66"/>
      <c r="L55" s="67"/>
      <c r="M55" s="66">
        <v>5392.25</v>
      </c>
    </row>
    <row r="56" ht="15">
      <c r="D56" s="69" t="s">
        <v>76</v>
      </c>
      <c r="E56" s="69"/>
      <c r="F56" s="69"/>
      <c r="G56" s="69"/>
      <c r="H56" s="69"/>
      <c r="I56" s="69"/>
      <c r="J56" s="70">
        <v>1843.5788888888901</v>
      </c>
      <c r="K56" s="70"/>
      <c r="L56" s="70">
        <v>33184.419999999998</v>
      </c>
      <c r="M56" s="70"/>
      <c r="AD56">
        <v>31563.610000000001</v>
      </c>
      <c r="AE56">
        <v>18386.57</v>
      </c>
      <c r="AN56" s="71">
        <v>33184.419999999998</v>
      </c>
      <c r="AO56" s="71">
        <v>9548.3999999999996</v>
      </c>
      <c r="AQ56" t="s">
        <v>77</v>
      </c>
      <c r="AR56" s="71">
        <v>3591.4000000000001</v>
      </c>
      <c r="AT56" s="71">
        <v>5395.6800000000003</v>
      </c>
      <c r="AV56" t="s">
        <v>77</v>
      </c>
      <c r="AW56">
        <v>0</v>
      </c>
      <c r="AZ56">
        <v>9256.6900000000005</v>
      </c>
      <c r="BA56">
        <v>5392.25</v>
      </c>
      <c r="CD56">
        <v>1</v>
      </c>
    </row>
    <row r="57" ht="42.75">
      <c r="A57" s="54" t="s">
        <v>78</v>
      </c>
      <c r="B57" s="54" t="s">
        <v>78</v>
      </c>
      <c r="C57" s="55" t="s">
        <v>311</v>
      </c>
      <c r="D57" s="55" t="s">
        <v>312</v>
      </c>
      <c r="E57" s="56" t="s">
        <v>55</v>
      </c>
      <c r="F57" s="57">
        <v>24</v>
      </c>
      <c r="G57" s="57"/>
      <c r="H57" s="57">
        <v>24</v>
      </c>
      <c r="I57" s="58"/>
      <c r="J57" s="59"/>
      <c r="K57" s="58"/>
      <c r="L57" s="59"/>
      <c r="M57" s="58"/>
    </row>
    <row r="58">
      <c r="D58" s="72" t="s">
        <v>84</v>
      </c>
      <c r="E58" s="72"/>
      <c r="F58" s="72"/>
      <c r="G58" s="72"/>
      <c r="H58" s="72"/>
      <c r="I58" s="72"/>
      <c r="J58" s="72"/>
      <c r="K58" s="72"/>
      <c r="L58" s="72"/>
      <c r="M58" s="72"/>
    </row>
    <row r="59" ht="15">
      <c r="A59" s="60"/>
      <c r="B59" s="60"/>
      <c r="C59" s="57">
        <v>1</v>
      </c>
      <c r="D59" s="60" t="s">
        <v>56</v>
      </c>
      <c r="E59" s="56" t="s">
        <v>57</v>
      </c>
      <c r="F59" s="61"/>
      <c r="G59" s="57"/>
      <c r="H59" s="57">
        <v>12.672000000000001</v>
      </c>
      <c r="I59" s="57"/>
      <c r="J59" s="57"/>
      <c r="K59" s="57"/>
      <c r="L59" s="57"/>
      <c r="M59" s="62">
        <v>5746.25</v>
      </c>
    </row>
    <row r="60" ht="14.25">
      <c r="A60" s="55"/>
      <c r="B60" s="55"/>
      <c r="C60" s="55" t="s">
        <v>150</v>
      </c>
      <c r="D60" s="55" t="s">
        <v>151</v>
      </c>
      <c r="E60" s="56" t="s">
        <v>57</v>
      </c>
      <c r="F60" s="57">
        <v>0.44</v>
      </c>
      <c r="G60" s="57">
        <v>1.2</v>
      </c>
      <c r="H60" s="57">
        <v>12.672000000000001</v>
      </c>
      <c r="I60" s="58"/>
      <c r="J60" s="59"/>
      <c r="K60" s="58">
        <v>453.45999999999998</v>
      </c>
      <c r="L60" s="59"/>
      <c r="M60" s="58">
        <v>5746.25</v>
      </c>
    </row>
    <row r="61" ht="15">
      <c r="A61" s="60"/>
      <c r="B61" s="60"/>
      <c r="C61" s="57">
        <v>2</v>
      </c>
      <c r="D61" s="60" t="s">
        <v>60</v>
      </c>
      <c r="E61" s="56"/>
      <c r="F61" s="61"/>
      <c r="G61" s="57"/>
      <c r="H61" s="57"/>
      <c r="I61" s="57"/>
      <c r="J61" s="57"/>
      <c r="K61" s="57"/>
      <c r="L61" s="57"/>
      <c r="M61" s="62">
        <v>15277.459999999999</v>
      </c>
    </row>
    <row r="62" ht="15">
      <c r="A62" s="60"/>
      <c r="B62" s="60"/>
      <c r="C62" s="57"/>
      <c r="D62" s="60" t="s">
        <v>61</v>
      </c>
      <c r="E62" s="56" t="s">
        <v>57</v>
      </c>
      <c r="F62" s="61"/>
      <c r="G62" s="57"/>
      <c r="H62" s="57">
        <v>13.824</v>
      </c>
      <c r="I62" s="57"/>
      <c r="J62" s="57"/>
      <c r="K62" s="57"/>
      <c r="L62" s="57"/>
      <c r="M62" s="62">
        <v>8633.0900000000001</v>
      </c>
      <c r="CE62">
        <v>1</v>
      </c>
    </row>
    <row r="63" ht="28.5">
      <c r="A63" s="55"/>
      <c r="B63" s="55"/>
      <c r="C63" s="55" t="s">
        <v>106</v>
      </c>
      <c r="D63" s="55" t="s">
        <v>107</v>
      </c>
      <c r="E63" s="56" t="s">
        <v>64</v>
      </c>
      <c r="F63" s="57">
        <v>0.23999999999999999</v>
      </c>
      <c r="G63" s="57">
        <v>1.2</v>
      </c>
      <c r="H63" s="57">
        <v>6.9119999999999999</v>
      </c>
      <c r="I63" s="58"/>
      <c r="J63" s="59"/>
      <c r="K63" s="58">
        <v>1595.2</v>
      </c>
      <c r="L63" s="59"/>
      <c r="M63" s="58">
        <v>11026.02</v>
      </c>
    </row>
    <row r="64" ht="28.5">
      <c r="A64" s="55"/>
      <c r="B64" s="55"/>
      <c r="C64" s="55" t="s">
        <v>108</v>
      </c>
      <c r="D64" s="55" t="s">
        <v>109</v>
      </c>
      <c r="E64" s="56" t="s">
        <v>57</v>
      </c>
      <c r="F64" s="57">
        <v>0.23999999999999999</v>
      </c>
      <c r="G64" s="57">
        <v>1.2</v>
      </c>
      <c r="H64" s="57">
        <v>6.9119999999999999</v>
      </c>
      <c r="I64" s="58"/>
      <c r="J64" s="59"/>
      <c r="K64" s="58">
        <v>715.99000000000001</v>
      </c>
      <c r="L64" s="59"/>
      <c r="M64" s="58">
        <v>4948.9200000000001</v>
      </c>
      <c r="CE64">
        <v>1</v>
      </c>
    </row>
    <row r="65" ht="28.5">
      <c r="A65" s="55"/>
      <c r="B65" s="55"/>
      <c r="C65" s="55" t="s">
        <v>313</v>
      </c>
      <c r="D65" s="55" t="s">
        <v>314</v>
      </c>
      <c r="E65" s="56" t="s">
        <v>64</v>
      </c>
      <c r="F65" s="57">
        <v>0.23999999999999999</v>
      </c>
      <c r="G65" s="57">
        <v>1.2</v>
      </c>
      <c r="H65" s="57">
        <v>6.9119999999999999</v>
      </c>
      <c r="I65" s="58"/>
      <c r="J65" s="59"/>
      <c r="K65" s="58">
        <v>14.91</v>
      </c>
      <c r="L65" s="59"/>
      <c r="M65" s="58">
        <v>103.06</v>
      </c>
    </row>
    <row r="66" ht="28.5">
      <c r="A66" s="55"/>
      <c r="B66" s="55"/>
      <c r="C66" s="55" t="s">
        <v>315</v>
      </c>
      <c r="D66" s="55" t="s">
        <v>316</v>
      </c>
      <c r="E66" s="56" t="s">
        <v>64</v>
      </c>
      <c r="F66" s="57">
        <v>0.23999999999999999</v>
      </c>
      <c r="G66" s="57">
        <v>1.2</v>
      </c>
      <c r="H66" s="57">
        <v>6.9119999999999999</v>
      </c>
      <c r="I66" s="58">
        <v>487.94</v>
      </c>
      <c r="J66" s="59">
        <v>1.23</v>
      </c>
      <c r="K66" s="58">
        <v>600.16999999999996</v>
      </c>
      <c r="L66" s="59"/>
      <c r="M66" s="58">
        <v>4148.3800000000001</v>
      </c>
    </row>
    <row r="67" ht="28.5">
      <c r="A67" s="55"/>
      <c r="B67" s="55"/>
      <c r="C67" s="55" t="s">
        <v>65</v>
      </c>
      <c r="D67" s="63" t="s">
        <v>66</v>
      </c>
      <c r="E67" s="64" t="s">
        <v>57</v>
      </c>
      <c r="F67" s="65">
        <v>0.23999999999999999</v>
      </c>
      <c r="G67" s="65">
        <v>1.2</v>
      </c>
      <c r="H67" s="65">
        <v>6.9119999999999999</v>
      </c>
      <c r="I67" s="66"/>
      <c r="J67" s="67"/>
      <c r="K67" s="66">
        <v>533.00999999999999</v>
      </c>
      <c r="L67" s="67"/>
      <c r="M67" s="66">
        <v>3684.1700000000001</v>
      </c>
      <c r="CE67">
        <v>1</v>
      </c>
    </row>
    <row r="68" ht="15">
      <c r="A68" s="55"/>
      <c r="B68" s="55"/>
      <c r="C68" s="55"/>
      <c r="D68" s="68" t="s">
        <v>69</v>
      </c>
      <c r="E68" s="56"/>
      <c r="F68" s="57"/>
      <c r="G68" s="57"/>
      <c r="H68" s="57"/>
      <c r="I68" s="58"/>
      <c r="J68" s="59"/>
      <c r="K68" s="58"/>
      <c r="L68" s="59"/>
      <c r="M68" s="58">
        <v>29656.799999999999</v>
      </c>
    </row>
    <row r="69" ht="14.25">
      <c r="A69" s="55"/>
      <c r="B69" s="55"/>
      <c r="C69" s="55"/>
      <c r="D69" s="55" t="s">
        <v>70</v>
      </c>
      <c r="E69" s="56"/>
      <c r="F69" s="57"/>
      <c r="G69" s="57"/>
      <c r="H69" s="57"/>
      <c r="I69" s="58"/>
      <c r="J69" s="59"/>
      <c r="K69" s="58"/>
      <c r="L69" s="59"/>
      <c r="M69" s="58">
        <v>14379.34</v>
      </c>
    </row>
    <row r="70" ht="14.25">
      <c r="A70" s="55"/>
      <c r="B70" s="55"/>
      <c r="C70" s="55" t="s">
        <v>71</v>
      </c>
      <c r="D70" s="55" t="s">
        <v>72</v>
      </c>
      <c r="E70" s="56" t="s">
        <v>73</v>
      </c>
      <c r="F70" s="57">
        <v>103</v>
      </c>
      <c r="G70" s="57"/>
      <c r="H70" s="57">
        <v>103</v>
      </c>
      <c r="I70" s="58"/>
      <c r="J70" s="59"/>
      <c r="K70" s="58"/>
      <c r="L70" s="59"/>
      <c r="M70" s="58">
        <v>14810.719999999999</v>
      </c>
    </row>
    <row r="71" ht="14.25">
      <c r="A71" s="63"/>
      <c r="B71" s="63"/>
      <c r="C71" s="63" t="s">
        <v>74</v>
      </c>
      <c r="D71" s="63" t="s">
        <v>75</v>
      </c>
      <c r="E71" s="64" t="s">
        <v>73</v>
      </c>
      <c r="F71" s="65">
        <v>60</v>
      </c>
      <c r="G71" s="65"/>
      <c r="H71" s="65">
        <v>60</v>
      </c>
      <c r="I71" s="66"/>
      <c r="J71" s="67"/>
      <c r="K71" s="66"/>
      <c r="L71" s="67"/>
      <c r="M71" s="66">
        <v>8627.6000000000004</v>
      </c>
    </row>
    <row r="72" ht="15">
      <c r="D72" s="69" t="s">
        <v>76</v>
      </c>
      <c r="E72" s="69"/>
      <c r="F72" s="69"/>
      <c r="G72" s="69"/>
      <c r="H72" s="69"/>
      <c r="I72" s="69"/>
      <c r="J72" s="70">
        <v>2212.2966666666698</v>
      </c>
      <c r="K72" s="70"/>
      <c r="L72" s="70">
        <v>53095.120000000003</v>
      </c>
      <c r="M72" s="70"/>
      <c r="AD72">
        <v>42084.809999999998</v>
      </c>
      <c r="AE72">
        <v>24515.419999999998</v>
      </c>
      <c r="AN72" s="71">
        <v>53095.120000000003</v>
      </c>
      <c r="AO72" s="71">
        <v>15277.459999999999</v>
      </c>
      <c r="AQ72" t="s">
        <v>77</v>
      </c>
      <c r="AR72" s="71">
        <v>5746.25</v>
      </c>
      <c r="AT72" s="71">
        <v>8633.0900000000001</v>
      </c>
      <c r="AV72" t="s">
        <v>77</v>
      </c>
      <c r="AW72">
        <v>0</v>
      </c>
      <c r="AZ72">
        <v>14810.719999999999</v>
      </c>
      <c r="BA72">
        <v>8627.6000000000004</v>
      </c>
      <c r="CD72">
        <v>1</v>
      </c>
    </row>
    <row r="73" ht="57">
      <c r="A73" s="54" t="s">
        <v>83</v>
      </c>
      <c r="B73" s="54" t="s">
        <v>83</v>
      </c>
      <c r="C73" s="55" t="s">
        <v>317</v>
      </c>
      <c r="D73" s="55" t="s">
        <v>318</v>
      </c>
      <c r="E73" s="56" t="s">
        <v>55</v>
      </c>
      <c r="F73" s="57">
        <v>11</v>
      </c>
      <c r="G73" s="57"/>
      <c r="H73" s="57">
        <v>11</v>
      </c>
      <c r="I73" s="58"/>
      <c r="J73" s="59"/>
      <c r="K73" s="58"/>
      <c r="L73" s="59"/>
      <c r="M73" s="58"/>
    </row>
    <row r="74" ht="15">
      <c r="A74" s="60"/>
      <c r="B74" s="60"/>
      <c r="C74" s="57">
        <v>1</v>
      </c>
      <c r="D74" s="60" t="s">
        <v>56</v>
      </c>
      <c r="E74" s="56" t="s">
        <v>57</v>
      </c>
      <c r="F74" s="61"/>
      <c r="G74" s="57"/>
      <c r="H74" s="57">
        <v>2.75</v>
      </c>
      <c r="I74" s="57"/>
      <c r="J74" s="57"/>
      <c r="K74" s="57"/>
      <c r="L74" s="57"/>
      <c r="M74" s="62">
        <v>1247.02</v>
      </c>
    </row>
    <row r="75" ht="14.25">
      <c r="A75" s="55"/>
      <c r="B75" s="55"/>
      <c r="C75" s="55" t="s">
        <v>150</v>
      </c>
      <c r="D75" s="55" t="s">
        <v>151</v>
      </c>
      <c r="E75" s="56" t="s">
        <v>57</v>
      </c>
      <c r="F75" s="57">
        <v>0.25</v>
      </c>
      <c r="G75" s="57"/>
      <c r="H75" s="57">
        <v>2.75</v>
      </c>
      <c r="I75" s="58"/>
      <c r="J75" s="59"/>
      <c r="K75" s="58">
        <v>453.45999999999998</v>
      </c>
      <c r="L75" s="59"/>
      <c r="M75" s="58">
        <v>1247.02</v>
      </c>
    </row>
    <row r="76" ht="15">
      <c r="A76" s="60"/>
      <c r="B76" s="60"/>
      <c r="C76" s="57">
        <v>2</v>
      </c>
      <c r="D76" s="60" t="s">
        <v>60</v>
      </c>
      <c r="E76" s="56"/>
      <c r="F76" s="61"/>
      <c r="G76" s="57"/>
      <c r="H76" s="57"/>
      <c r="I76" s="57"/>
      <c r="J76" s="57"/>
      <c r="K76" s="57"/>
      <c r="L76" s="57"/>
      <c r="M76" s="62">
        <v>947.22000000000003</v>
      </c>
    </row>
    <row r="77" ht="15">
      <c r="A77" s="60"/>
      <c r="B77" s="60"/>
      <c r="C77" s="57"/>
      <c r="D77" s="60" t="s">
        <v>61</v>
      </c>
      <c r="E77" s="56" t="s">
        <v>57</v>
      </c>
      <c r="F77" s="61"/>
      <c r="G77" s="57"/>
      <c r="H77" s="57">
        <v>1.54</v>
      </c>
      <c r="I77" s="57"/>
      <c r="J77" s="57"/>
      <c r="K77" s="57"/>
      <c r="L77" s="57"/>
      <c r="M77" s="62">
        <v>820.84000000000003</v>
      </c>
      <c r="CE77">
        <v>1</v>
      </c>
    </row>
    <row r="78" ht="28.5">
      <c r="A78" s="55"/>
      <c r="B78" s="55"/>
      <c r="C78" s="55" t="s">
        <v>313</v>
      </c>
      <c r="D78" s="55" t="s">
        <v>314</v>
      </c>
      <c r="E78" s="56" t="s">
        <v>64</v>
      </c>
      <c r="F78" s="57">
        <v>0.14000000000000001</v>
      </c>
      <c r="G78" s="57"/>
      <c r="H78" s="57">
        <v>1.54</v>
      </c>
      <c r="I78" s="58"/>
      <c r="J78" s="59"/>
      <c r="K78" s="58">
        <v>14.91</v>
      </c>
      <c r="L78" s="59"/>
      <c r="M78" s="58">
        <v>22.960000000000001</v>
      </c>
    </row>
    <row r="79" ht="28.5">
      <c r="A79" s="55"/>
      <c r="B79" s="55"/>
      <c r="C79" s="55" t="s">
        <v>315</v>
      </c>
      <c r="D79" s="55" t="s">
        <v>316</v>
      </c>
      <c r="E79" s="56" t="s">
        <v>64</v>
      </c>
      <c r="F79" s="57">
        <v>0.14000000000000001</v>
      </c>
      <c r="G79" s="57"/>
      <c r="H79" s="57">
        <v>1.54</v>
      </c>
      <c r="I79" s="58">
        <v>487.94</v>
      </c>
      <c r="J79" s="59">
        <v>1.23</v>
      </c>
      <c r="K79" s="58">
        <v>600.16999999999996</v>
      </c>
      <c r="L79" s="59"/>
      <c r="M79" s="58">
        <v>924.25999999999999</v>
      </c>
    </row>
    <row r="80" ht="28.5">
      <c r="A80" s="55"/>
      <c r="B80" s="55"/>
      <c r="C80" s="55" t="s">
        <v>65</v>
      </c>
      <c r="D80" s="63" t="s">
        <v>66</v>
      </c>
      <c r="E80" s="64" t="s">
        <v>57</v>
      </c>
      <c r="F80" s="65">
        <v>0.14000000000000001</v>
      </c>
      <c r="G80" s="65"/>
      <c r="H80" s="65">
        <v>1.54</v>
      </c>
      <c r="I80" s="66"/>
      <c r="J80" s="67"/>
      <c r="K80" s="66">
        <v>533.00999999999999</v>
      </c>
      <c r="L80" s="67"/>
      <c r="M80" s="66">
        <v>820.84000000000003</v>
      </c>
      <c r="CE80">
        <v>1</v>
      </c>
    </row>
    <row r="81" ht="15">
      <c r="A81" s="55"/>
      <c r="B81" s="55"/>
      <c r="C81" s="55"/>
      <c r="D81" s="68" t="s">
        <v>69</v>
      </c>
      <c r="E81" s="56"/>
      <c r="F81" s="57"/>
      <c r="G81" s="57"/>
      <c r="H81" s="57"/>
      <c r="I81" s="58"/>
      <c r="J81" s="59"/>
      <c r="K81" s="58"/>
      <c r="L81" s="59"/>
      <c r="M81" s="58">
        <v>3015.0799999999999</v>
      </c>
    </row>
    <row r="82" ht="14.25">
      <c r="A82" s="55"/>
      <c r="B82" s="55"/>
      <c r="C82" s="55"/>
      <c r="D82" s="55" t="s">
        <v>70</v>
      </c>
      <c r="E82" s="56"/>
      <c r="F82" s="57"/>
      <c r="G82" s="57"/>
      <c r="H82" s="57"/>
      <c r="I82" s="58"/>
      <c r="J82" s="59"/>
      <c r="K82" s="58"/>
      <c r="L82" s="59"/>
      <c r="M82" s="58">
        <v>2067.8600000000001</v>
      </c>
    </row>
    <row r="83" ht="14.25">
      <c r="A83" s="55"/>
      <c r="B83" s="55"/>
      <c r="C83" s="55" t="s">
        <v>71</v>
      </c>
      <c r="D83" s="55" t="s">
        <v>72</v>
      </c>
      <c r="E83" s="56" t="s">
        <v>73</v>
      </c>
      <c r="F83" s="57">
        <v>103</v>
      </c>
      <c r="G83" s="57"/>
      <c r="H83" s="57">
        <v>103</v>
      </c>
      <c r="I83" s="58"/>
      <c r="J83" s="59"/>
      <c r="K83" s="58"/>
      <c r="L83" s="59"/>
      <c r="M83" s="58">
        <v>2129.9000000000001</v>
      </c>
    </row>
    <row r="84" ht="14.25">
      <c r="A84" s="63"/>
      <c r="B84" s="63"/>
      <c r="C84" s="63" t="s">
        <v>74</v>
      </c>
      <c r="D84" s="63" t="s">
        <v>75</v>
      </c>
      <c r="E84" s="64" t="s">
        <v>73</v>
      </c>
      <c r="F84" s="65">
        <v>60</v>
      </c>
      <c r="G84" s="65"/>
      <c r="H84" s="65">
        <v>60</v>
      </c>
      <c r="I84" s="66"/>
      <c r="J84" s="67"/>
      <c r="K84" s="66"/>
      <c r="L84" s="67"/>
      <c r="M84" s="66">
        <v>1240.72</v>
      </c>
    </row>
    <row r="85" ht="15">
      <c r="D85" s="69" t="s">
        <v>76</v>
      </c>
      <c r="E85" s="69"/>
      <c r="F85" s="69"/>
      <c r="G85" s="69"/>
      <c r="H85" s="69"/>
      <c r="I85" s="69"/>
      <c r="J85" s="70">
        <v>580.51818181818203</v>
      </c>
      <c r="K85" s="70"/>
      <c r="L85" s="70">
        <v>6385.6999999999998</v>
      </c>
      <c r="M85" s="70"/>
      <c r="AD85">
        <v>11176.709999999999</v>
      </c>
      <c r="AE85">
        <v>6510.6999999999998</v>
      </c>
      <c r="AN85" s="71">
        <v>6385.6999999999998</v>
      </c>
      <c r="AO85" s="71">
        <v>947.22000000000003</v>
      </c>
      <c r="AQ85" t="s">
        <v>77</v>
      </c>
      <c r="AR85" s="71">
        <v>1247.02</v>
      </c>
      <c r="AT85" s="71">
        <v>820.84000000000003</v>
      </c>
      <c r="AV85" t="s">
        <v>77</v>
      </c>
      <c r="AW85">
        <v>0</v>
      </c>
      <c r="AZ85">
        <v>2129.9000000000001</v>
      </c>
      <c r="BA85">
        <v>1240.72</v>
      </c>
      <c r="CD85">
        <v>1</v>
      </c>
    </row>
    <row r="86" ht="57">
      <c r="A86" s="54" t="s">
        <v>85</v>
      </c>
      <c r="B86" s="54" t="s">
        <v>85</v>
      </c>
      <c r="C86" s="55" t="s">
        <v>317</v>
      </c>
      <c r="D86" s="55" t="s">
        <v>318</v>
      </c>
      <c r="E86" s="56" t="s">
        <v>55</v>
      </c>
      <c r="F86" s="57">
        <v>8</v>
      </c>
      <c r="G86" s="57"/>
      <c r="H86" s="57">
        <v>8</v>
      </c>
      <c r="I86" s="58"/>
      <c r="J86" s="59"/>
      <c r="K86" s="58"/>
      <c r="L86" s="59"/>
      <c r="M86" s="58"/>
    </row>
    <row r="87">
      <c r="D87" s="72" t="s">
        <v>84</v>
      </c>
      <c r="E87" s="72"/>
      <c r="F87" s="72"/>
      <c r="G87" s="72"/>
      <c r="H87" s="72"/>
      <c r="I87" s="72"/>
      <c r="J87" s="72"/>
      <c r="K87" s="72"/>
      <c r="L87" s="72"/>
      <c r="M87" s="72"/>
    </row>
    <row r="88" ht="15">
      <c r="A88" s="60"/>
      <c r="B88" s="60"/>
      <c r="C88" s="57">
        <v>1</v>
      </c>
      <c r="D88" s="60" t="s">
        <v>56</v>
      </c>
      <c r="E88" s="56" t="s">
        <v>57</v>
      </c>
      <c r="F88" s="61"/>
      <c r="G88" s="57"/>
      <c r="H88" s="57">
        <v>2.3999999999999999</v>
      </c>
      <c r="I88" s="57"/>
      <c r="J88" s="57"/>
      <c r="K88" s="57"/>
      <c r="L88" s="57"/>
      <c r="M88" s="62">
        <v>1088.3</v>
      </c>
    </row>
    <row r="89" ht="14.25">
      <c r="A89" s="55"/>
      <c r="B89" s="55"/>
      <c r="C89" s="55" t="s">
        <v>150</v>
      </c>
      <c r="D89" s="55" t="s">
        <v>151</v>
      </c>
      <c r="E89" s="56" t="s">
        <v>57</v>
      </c>
      <c r="F89" s="57">
        <v>0.25</v>
      </c>
      <c r="G89" s="57">
        <v>1.2</v>
      </c>
      <c r="H89" s="57">
        <v>2.3999999999999999</v>
      </c>
      <c r="I89" s="58"/>
      <c r="J89" s="59"/>
      <c r="K89" s="58">
        <v>453.45999999999998</v>
      </c>
      <c r="L89" s="59"/>
      <c r="M89" s="58">
        <v>1088.3</v>
      </c>
    </row>
    <row r="90" ht="15">
      <c r="A90" s="60"/>
      <c r="B90" s="60"/>
      <c r="C90" s="57">
        <v>2</v>
      </c>
      <c r="D90" s="60" t="s">
        <v>60</v>
      </c>
      <c r="E90" s="56"/>
      <c r="F90" s="61"/>
      <c r="G90" s="57"/>
      <c r="H90" s="57"/>
      <c r="I90" s="57"/>
      <c r="J90" s="57"/>
      <c r="K90" s="57"/>
      <c r="L90" s="57"/>
      <c r="M90" s="62">
        <v>826.66999999999996</v>
      </c>
    </row>
    <row r="91" ht="15">
      <c r="A91" s="60"/>
      <c r="B91" s="60"/>
      <c r="C91" s="57"/>
      <c r="D91" s="60" t="s">
        <v>61</v>
      </c>
      <c r="E91" s="56" t="s">
        <v>57</v>
      </c>
      <c r="F91" s="61"/>
      <c r="G91" s="57"/>
      <c r="H91" s="57">
        <v>1.3440000000000001</v>
      </c>
      <c r="I91" s="57"/>
      <c r="J91" s="57"/>
      <c r="K91" s="57"/>
      <c r="L91" s="57"/>
      <c r="M91" s="62">
        <v>716.37</v>
      </c>
      <c r="CE91">
        <v>1</v>
      </c>
    </row>
    <row r="92" ht="28.5">
      <c r="A92" s="55"/>
      <c r="B92" s="55"/>
      <c r="C92" s="55" t="s">
        <v>313</v>
      </c>
      <c r="D92" s="55" t="s">
        <v>314</v>
      </c>
      <c r="E92" s="56" t="s">
        <v>64</v>
      </c>
      <c r="F92" s="57">
        <v>0.14000000000000001</v>
      </c>
      <c r="G92" s="57">
        <v>1.2</v>
      </c>
      <c r="H92" s="57">
        <v>1.3440000000000001</v>
      </c>
      <c r="I92" s="58"/>
      <c r="J92" s="59"/>
      <c r="K92" s="58">
        <v>14.91</v>
      </c>
      <c r="L92" s="59"/>
      <c r="M92" s="58">
        <v>20.039999999999999</v>
      </c>
    </row>
    <row r="93" ht="28.5">
      <c r="A93" s="55"/>
      <c r="B93" s="55"/>
      <c r="C93" s="55" t="s">
        <v>315</v>
      </c>
      <c r="D93" s="55" t="s">
        <v>316</v>
      </c>
      <c r="E93" s="56" t="s">
        <v>64</v>
      </c>
      <c r="F93" s="57">
        <v>0.14000000000000001</v>
      </c>
      <c r="G93" s="57">
        <v>1.2</v>
      </c>
      <c r="H93" s="57">
        <v>1.3440000000000001</v>
      </c>
      <c r="I93" s="58">
        <v>487.94</v>
      </c>
      <c r="J93" s="59">
        <v>1.23</v>
      </c>
      <c r="K93" s="58">
        <v>600.16999999999996</v>
      </c>
      <c r="L93" s="59"/>
      <c r="M93" s="58">
        <v>806.63</v>
      </c>
    </row>
    <row r="94" ht="28.5">
      <c r="A94" s="55"/>
      <c r="B94" s="55"/>
      <c r="C94" s="55" t="s">
        <v>65</v>
      </c>
      <c r="D94" s="63" t="s">
        <v>66</v>
      </c>
      <c r="E94" s="64" t="s">
        <v>57</v>
      </c>
      <c r="F94" s="65">
        <v>0.14000000000000001</v>
      </c>
      <c r="G94" s="65">
        <v>1.2</v>
      </c>
      <c r="H94" s="65">
        <v>1.3440000000000001</v>
      </c>
      <c r="I94" s="66"/>
      <c r="J94" s="67"/>
      <c r="K94" s="66">
        <v>533.00999999999999</v>
      </c>
      <c r="L94" s="67"/>
      <c r="M94" s="66">
        <v>716.37</v>
      </c>
      <c r="CE94">
        <v>1</v>
      </c>
    </row>
    <row r="95" ht="15">
      <c r="A95" s="55"/>
      <c r="B95" s="55"/>
      <c r="C95" s="55"/>
      <c r="D95" s="68" t="s">
        <v>69</v>
      </c>
      <c r="E95" s="56"/>
      <c r="F95" s="57"/>
      <c r="G95" s="57"/>
      <c r="H95" s="57"/>
      <c r="I95" s="58"/>
      <c r="J95" s="59"/>
      <c r="K95" s="58"/>
      <c r="L95" s="59"/>
      <c r="M95" s="58">
        <v>2631.3400000000001</v>
      </c>
    </row>
    <row r="96" ht="14.25">
      <c r="A96" s="55"/>
      <c r="B96" s="55"/>
      <c r="C96" s="55"/>
      <c r="D96" s="55" t="s">
        <v>70</v>
      </c>
      <c r="E96" s="56"/>
      <c r="F96" s="57"/>
      <c r="G96" s="57"/>
      <c r="H96" s="57"/>
      <c r="I96" s="58"/>
      <c r="J96" s="59"/>
      <c r="K96" s="58"/>
      <c r="L96" s="59"/>
      <c r="M96" s="58">
        <v>1804.6700000000001</v>
      </c>
    </row>
    <row r="97" ht="14.25">
      <c r="A97" s="55"/>
      <c r="B97" s="55"/>
      <c r="C97" s="55" t="s">
        <v>71</v>
      </c>
      <c r="D97" s="55" t="s">
        <v>72</v>
      </c>
      <c r="E97" s="56" t="s">
        <v>73</v>
      </c>
      <c r="F97" s="57">
        <v>103</v>
      </c>
      <c r="G97" s="57"/>
      <c r="H97" s="57">
        <v>103</v>
      </c>
      <c r="I97" s="58"/>
      <c r="J97" s="59"/>
      <c r="K97" s="58"/>
      <c r="L97" s="59"/>
      <c r="M97" s="58">
        <v>1858.8099999999999</v>
      </c>
    </row>
    <row r="98" ht="14.25">
      <c r="A98" s="63"/>
      <c r="B98" s="63"/>
      <c r="C98" s="63" t="s">
        <v>74</v>
      </c>
      <c r="D98" s="63" t="s">
        <v>75</v>
      </c>
      <c r="E98" s="64" t="s">
        <v>73</v>
      </c>
      <c r="F98" s="65">
        <v>60</v>
      </c>
      <c r="G98" s="65"/>
      <c r="H98" s="65">
        <v>60</v>
      </c>
      <c r="I98" s="66"/>
      <c r="J98" s="67"/>
      <c r="K98" s="66"/>
      <c r="L98" s="67"/>
      <c r="M98" s="66">
        <v>1082.8</v>
      </c>
    </row>
    <row r="99" ht="15">
      <c r="D99" s="69" t="s">
        <v>76</v>
      </c>
      <c r="E99" s="69"/>
      <c r="F99" s="69"/>
      <c r="G99" s="69"/>
      <c r="H99" s="69"/>
      <c r="I99" s="69"/>
      <c r="J99" s="70">
        <v>696.61874999999998</v>
      </c>
      <c r="K99" s="70"/>
      <c r="L99" s="70">
        <v>5572.9499999999998</v>
      </c>
      <c r="M99" s="70"/>
      <c r="AD99">
        <v>8128.5100000000002</v>
      </c>
      <c r="AE99">
        <v>4735.0600000000004</v>
      </c>
      <c r="AN99" s="71">
        <v>5572.9499999999998</v>
      </c>
      <c r="AO99" s="71">
        <v>826.66999999999996</v>
      </c>
      <c r="AQ99" t="s">
        <v>77</v>
      </c>
      <c r="AR99" s="71">
        <v>1088.3</v>
      </c>
      <c r="AT99" s="71">
        <v>716.37</v>
      </c>
      <c r="AV99" t="s">
        <v>77</v>
      </c>
      <c r="AW99">
        <v>0</v>
      </c>
      <c r="AZ99">
        <v>1858.8099999999999</v>
      </c>
      <c r="BA99">
        <v>1082.8</v>
      </c>
      <c r="CD99">
        <v>1</v>
      </c>
    </row>
    <row r="100" ht="42.75">
      <c r="A100" s="54" t="s">
        <v>86</v>
      </c>
      <c r="B100" s="54" t="s">
        <v>86</v>
      </c>
      <c r="C100" s="55" t="s">
        <v>319</v>
      </c>
      <c r="D100" s="55" t="s">
        <v>320</v>
      </c>
      <c r="E100" s="56" t="s">
        <v>55</v>
      </c>
      <c r="F100" s="57">
        <v>3</v>
      </c>
      <c r="G100" s="57"/>
      <c r="H100" s="57">
        <v>3</v>
      </c>
      <c r="I100" s="58"/>
      <c r="J100" s="59"/>
      <c r="K100" s="58"/>
      <c r="L100" s="59"/>
      <c r="M100" s="58"/>
    </row>
    <row r="101" ht="15">
      <c r="A101" s="60"/>
      <c r="B101" s="60"/>
      <c r="C101" s="57">
        <v>1</v>
      </c>
      <c r="D101" s="60" t="s">
        <v>56</v>
      </c>
      <c r="E101" s="56" t="s">
        <v>57</v>
      </c>
      <c r="F101" s="61"/>
      <c r="G101" s="57"/>
      <c r="H101" s="57">
        <v>0.90000000000000002</v>
      </c>
      <c r="I101" s="57"/>
      <c r="J101" s="57"/>
      <c r="K101" s="57"/>
      <c r="L101" s="57"/>
      <c r="M101" s="62">
        <v>408.11000000000001</v>
      </c>
    </row>
    <row r="102" ht="14.25">
      <c r="A102" s="55"/>
      <c r="B102" s="55"/>
      <c r="C102" s="55" t="s">
        <v>150</v>
      </c>
      <c r="D102" s="55" t="s">
        <v>151</v>
      </c>
      <c r="E102" s="56" t="s">
        <v>57</v>
      </c>
      <c r="F102" s="57">
        <v>0.29999999999999999</v>
      </c>
      <c r="G102" s="57"/>
      <c r="H102" s="57">
        <v>0.90000000000000002</v>
      </c>
      <c r="I102" s="58"/>
      <c r="J102" s="59"/>
      <c r="K102" s="58">
        <v>453.45999999999998</v>
      </c>
      <c r="L102" s="59"/>
      <c r="M102" s="58">
        <v>408.11000000000001</v>
      </c>
    </row>
    <row r="103" ht="15">
      <c r="A103" s="60"/>
      <c r="B103" s="60"/>
      <c r="C103" s="57">
        <v>2</v>
      </c>
      <c r="D103" s="60" t="s">
        <v>60</v>
      </c>
      <c r="E103" s="56"/>
      <c r="F103" s="61"/>
      <c r="G103" s="57"/>
      <c r="H103" s="57"/>
      <c r="I103" s="57"/>
      <c r="J103" s="57"/>
      <c r="K103" s="57"/>
      <c r="L103" s="57"/>
      <c r="M103" s="62">
        <v>295.24000000000001</v>
      </c>
    </row>
    <row r="104" ht="15">
      <c r="A104" s="60"/>
      <c r="B104" s="60"/>
      <c r="C104" s="57"/>
      <c r="D104" s="60" t="s">
        <v>61</v>
      </c>
      <c r="E104" s="56" t="s">
        <v>57</v>
      </c>
      <c r="F104" s="61"/>
      <c r="G104" s="57"/>
      <c r="H104" s="57">
        <v>0.47999999999999998</v>
      </c>
      <c r="I104" s="57"/>
      <c r="J104" s="57"/>
      <c r="K104" s="57"/>
      <c r="L104" s="57"/>
      <c r="M104" s="62">
        <v>255.84</v>
      </c>
      <c r="CE104">
        <v>1</v>
      </c>
    </row>
    <row r="105" ht="28.5">
      <c r="A105" s="55"/>
      <c r="B105" s="55"/>
      <c r="C105" s="55" t="s">
        <v>313</v>
      </c>
      <c r="D105" s="55" t="s">
        <v>314</v>
      </c>
      <c r="E105" s="56" t="s">
        <v>64</v>
      </c>
      <c r="F105" s="57">
        <v>0.16</v>
      </c>
      <c r="G105" s="57"/>
      <c r="H105" s="57">
        <v>0.47999999999999998</v>
      </c>
      <c r="I105" s="58"/>
      <c r="J105" s="59"/>
      <c r="K105" s="58">
        <v>14.91</v>
      </c>
      <c r="L105" s="59"/>
      <c r="M105" s="58">
        <v>7.1600000000000001</v>
      </c>
    </row>
    <row r="106" ht="28.5">
      <c r="A106" s="55"/>
      <c r="B106" s="55"/>
      <c r="C106" s="55" t="s">
        <v>315</v>
      </c>
      <c r="D106" s="55" t="s">
        <v>316</v>
      </c>
      <c r="E106" s="56" t="s">
        <v>64</v>
      </c>
      <c r="F106" s="57">
        <v>0.16</v>
      </c>
      <c r="G106" s="57"/>
      <c r="H106" s="57">
        <v>0.47999999999999998</v>
      </c>
      <c r="I106" s="58">
        <v>487.94</v>
      </c>
      <c r="J106" s="59">
        <v>1.23</v>
      </c>
      <c r="K106" s="58">
        <v>600.16999999999996</v>
      </c>
      <c r="L106" s="59"/>
      <c r="M106" s="58">
        <v>288.07999999999998</v>
      </c>
    </row>
    <row r="107" ht="28.5">
      <c r="A107" s="55"/>
      <c r="B107" s="55"/>
      <c r="C107" s="55" t="s">
        <v>65</v>
      </c>
      <c r="D107" s="63" t="s">
        <v>66</v>
      </c>
      <c r="E107" s="64" t="s">
        <v>57</v>
      </c>
      <c r="F107" s="65">
        <v>0.16</v>
      </c>
      <c r="G107" s="65"/>
      <c r="H107" s="65">
        <v>0.47999999999999998</v>
      </c>
      <c r="I107" s="66"/>
      <c r="J107" s="67"/>
      <c r="K107" s="66">
        <v>533.00999999999999</v>
      </c>
      <c r="L107" s="67"/>
      <c r="M107" s="66">
        <v>255.84</v>
      </c>
      <c r="CE107">
        <v>1</v>
      </c>
    </row>
    <row r="108" ht="15">
      <c r="A108" s="55"/>
      <c r="B108" s="55"/>
      <c r="C108" s="55"/>
      <c r="D108" s="68" t="s">
        <v>69</v>
      </c>
      <c r="E108" s="56"/>
      <c r="F108" s="57"/>
      <c r="G108" s="57"/>
      <c r="H108" s="57"/>
      <c r="I108" s="58"/>
      <c r="J108" s="59"/>
      <c r="K108" s="58"/>
      <c r="L108" s="59"/>
      <c r="M108" s="58">
        <v>959.19000000000005</v>
      </c>
    </row>
    <row r="109" ht="14.25">
      <c r="A109" s="55"/>
      <c r="B109" s="55"/>
      <c r="C109" s="55"/>
      <c r="D109" s="55" t="s">
        <v>70</v>
      </c>
      <c r="E109" s="56"/>
      <c r="F109" s="57"/>
      <c r="G109" s="57"/>
      <c r="H109" s="57"/>
      <c r="I109" s="58"/>
      <c r="J109" s="59"/>
      <c r="K109" s="58"/>
      <c r="L109" s="59"/>
      <c r="M109" s="58">
        <v>663.95000000000005</v>
      </c>
    </row>
    <row r="110" ht="14.25">
      <c r="A110" s="55"/>
      <c r="B110" s="55"/>
      <c r="C110" s="55" t="s">
        <v>71</v>
      </c>
      <c r="D110" s="55" t="s">
        <v>72</v>
      </c>
      <c r="E110" s="56" t="s">
        <v>73</v>
      </c>
      <c r="F110" s="57">
        <v>103</v>
      </c>
      <c r="G110" s="57"/>
      <c r="H110" s="57">
        <v>103</v>
      </c>
      <c r="I110" s="58"/>
      <c r="J110" s="59"/>
      <c r="K110" s="58"/>
      <c r="L110" s="59"/>
      <c r="M110" s="58">
        <v>683.87</v>
      </c>
    </row>
    <row r="111" ht="14.25">
      <c r="A111" s="63"/>
      <c r="B111" s="63"/>
      <c r="C111" s="63" t="s">
        <v>74</v>
      </c>
      <c r="D111" s="63" t="s">
        <v>75</v>
      </c>
      <c r="E111" s="64" t="s">
        <v>73</v>
      </c>
      <c r="F111" s="65">
        <v>60</v>
      </c>
      <c r="G111" s="65"/>
      <c r="H111" s="65">
        <v>60</v>
      </c>
      <c r="I111" s="66"/>
      <c r="J111" s="67"/>
      <c r="K111" s="66"/>
      <c r="L111" s="67"/>
      <c r="M111" s="66">
        <v>398.37</v>
      </c>
    </row>
    <row r="112" ht="15">
      <c r="D112" s="69" t="s">
        <v>76</v>
      </c>
      <c r="E112" s="69"/>
      <c r="F112" s="69"/>
      <c r="G112" s="69"/>
      <c r="H112" s="69"/>
      <c r="I112" s="69"/>
      <c r="J112" s="70">
        <v>680.47666666666703</v>
      </c>
      <c r="K112" s="70"/>
      <c r="L112" s="70">
        <v>2041.4300000000001</v>
      </c>
      <c r="M112" s="70"/>
      <c r="AD112">
        <v>3048.1900000000001</v>
      </c>
      <c r="AE112">
        <v>1775.6500000000001</v>
      </c>
      <c r="AN112" s="71">
        <v>2041.4300000000001</v>
      </c>
      <c r="AO112" s="71">
        <v>295.24000000000001</v>
      </c>
      <c r="AQ112" t="s">
        <v>77</v>
      </c>
      <c r="AR112" s="71">
        <v>408.11000000000001</v>
      </c>
      <c r="AT112" s="71">
        <v>255.84</v>
      </c>
      <c r="AV112" t="s">
        <v>77</v>
      </c>
      <c r="AW112">
        <v>0</v>
      </c>
      <c r="AZ112">
        <v>683.87</v>
      </c>
      <c r="BA112">
        <v>398.37</v>
      </c>
      <c r="CD112">
        <v>1</v>
      </c>
    </row>
    <row r="113" ht="57">
      <c r="A113" s="54" t="s">
        <v>88</v>
      </c>
      <c r="B113" s="54" t="s">
        <v>88</v>
      </c>
      <c r="C113" s="55" t="s">
        <v>319</v>
      </c>
      <c r="D113" s="55" t="s">
        <v>321</v>
      </c>
      <c r="E113" s="56" t="s">
        <v>55</v>
      </c>
      <c r="F113" s="57">
        <v>8</v>
      </c>
      <c r="G113" s="57"/>
      <c r="H113" s="57">
        <v>8</v>
      </c>
      <c r="I113" s="58"/>
      <c r="J113" s="59"/>
      <c r="K113" s="58"/>
      <c r="L113" s="59"/>
      <c r="M113" s="58"/>
    </row>
    <row r="114">
      <c r="D114" s="72" t="s">
        <v>84</v>
      </c>
      <c r="E114" s="72"/>
      <c r="F114" s="72"/>
      <c r="G114" s="72"/>
      <c r="H114" s="72"/>
      <c r="I114" s="72"/>
      <c r="J114" s="72"/>
      <c r="K114" s="72"/>
      <c r="L114" s="72"/>
      <c r="M114" s="72"/>
    </row>
    <row r="115" ht="15">
      <c r="A115" s="60"/>
      <c r="B115" s="60"/>
      <c r="C115" s="57">
        <v>1</v>
      </c>
      <c r="D115" s="60" t="s">
        <v>56</v>
      </c>
      <c r="E115" s="56" t="s">
        <v>57</v>
      </c>
      <c r="F115" s="61"/>
      <c r="G115" s="57"/>
      <c r="H115" s="57">
        <v>2.8799999999999999</v>
      </c>
      <c r="I115" s="57"/>
      <c r="J115" s="57"/>
      <c r="K115" s="57"/>
      <c r="L115" s="57"/>
      <c r="M115" s="62">
        <v>1305.96</v>
      </c>
    </row>
    <row r="116" ht="14.25">
      <c r="A116" s="55"/>
      <c r="B116" s="55"/>
      <c r="C116" s="55" t="s">
        <v>150</v>
      </c>
      <c r="D116" s="55" t="s">
        <v>151</v>
      </c>
      <c r="E116" s="56" t="s">
        <v>57</v>
      </c>
      <c r="F116" s="57">
        <v>0.29999999999999999</v>
      </c>
      <c r="G116" s="57">
        <v>1.2</v>
      </c>
      <c r="H116" s="57">
        <v>2.8799999999999999</v>
      </c>
      <c r="I116" s="58"/>
      <c r="J116" s="59"/>
      <c r="K116" s="58">
        <v>453.45999999999998</v>
      </c>
      <c r="L116" s="59"/>
      <c r="M116" s="58">
        <v>1305.96</v>
      </c>
    </row>
    <row r="117" ht="15">
      <c r="A117" s="60"/>
      <c r="B117" s="60"/>
      <c r="C117" s="57">
        <v>2</v>
      </c>
      <c r="D117" s="60" t="s">
        <v>60</v>
      </c>
      <c r="E117" s="56"/>
      <c r="F117" s="61"/>
      <c r="G117" s="57"/>
      <c r="H117" s="57"/>
      <c r="I117" s="57"/>
      <c r="J117" s="57"/>
      <c r="K117" s="57"/>
      <c r="L117" s="57"/>
      <c r="M117" s="62">
        <v>944.75999999999999</v>
      </c>
    </row>
    <row r="118" ht="15">
      <c r="A118" s="60"/>
      <c r="B118" s="60"/>
      <c r="C118" s="57"/>
      <c r="D118" s="60" t="s">
        <v>61</v>
      </c>
      <c r="E118" s="56" t="s">
        <v>57</v>
      </c>
      <c r="F118" s="61"/>
      <c r="G118" s="57"/>
      <c r="H118" s="57">
        <v>1.536</v>
      </c>
      <c r="I118" s="57"/>
      <c r="J118" s="57"/>
      <c r="K118" s="57"/>
      <c r="L118" s="57"/>
      <c r="M118" s="62">
        <v>818.70000000000005</v>
      </c>
      <c r="CE118">
        <v>1</v>
      </c>
    </row>
    <row r="119" ht="28.5">
      <c r="A119" s="55"/>
      <c r="B119" s="55"/>
      <c r="C119" s="55" t="s">
        <v>313</v>
      </c>
      <c r="D119" s="55" t="s">
        <v>314</v>
      </c>
      <c r="E119" s="56" t="s">
        <v>64</v>
      </c>
      <c r="F119" s="57">
        <v>0.16</v>
      </c>
      <c r="G119" s="57">
        <v>1.2</v>
      </c>
      <c r="H119" s="57">
        <v>1.536</v>
      </c>
      <c r="I119" s="58"/>
      <c r="J119" s="59"/>
      <c r="K119" s="58">
        <v>14.91</v>
      </c>
      <c r="L119" s="59"/>
      <c r="M119" s="58">
        <v>22.899999999999999</v>
      </c>
    </row>
    <row r="120" ht="28.5">
      <c r="A120" s="55"/>
      <c r="B120" s="55"/>
      <c r="C120" s="55" t="s">
        <v>315</v>
      </c>
      <c r="D120" s="55" t="s">
        <v>316</v>
      </c>
      <c r="E120" s="56" t="s">
        <v>64</v>
      </c>
      <c r="F120" s="57">
        <v>0.16</v>
      </c>
      <c r="G120" s="57">
        <v>1.2</v>
      </c>
      <c r="H120" s="57">
        <v>1.536</v>
      </c>
      <c r="I120" s="58">
        <v>487.94</v>
      </c>
      <c r="J120" s="59">
        <v>1.23</v>
      </c>
      <c r="K120" s="58">
        <v>600.16999999999996</v>
      </c>
      <c r="L120" s="59"/>
      <c r="M120" s="58">
        <v>921.86000000000001</v>
      </c>
    </row>
    <row r="121" ht="28.5">
      <c r="A121" s="55"/>
      <c r="B121" s="55"/>
      <c r="C121" s="55" t="s">
        <v>65</v>
      </c>
      <c r="D121" s="63" t="s">
        <v>66</v>
      </c>
      <c r="E121" s="64" t="s">
        <v>57</v>
      </c>
      <c r="F121" s="65">
        <v>0.16</v>
      </c>
      <c r="G121" s="65">
        <v>1.2</v>
      </c>
      <c r="H121" s="65">
        <v>1.536</v>
      </c>
      <c r="I121" s="66"/>
      <c r="J121" s="67"/>
      <c r="K121" s="66">
        <v>533.00999999999999</v>
      </c>
      <c r="L121" s="67"/>
      <c r="M121" s="66">
        <v>818.70000000000005</v>
      </c>
      <c r="CE121">
        <v>1</v>
      </c>
    </row>
    <row r="122" ht="15">
      <c r="A122" s="55"/>
      <c r="B122" s="55"/>
      <c r="C122" s="55"/>
      <c r="D122" s="68" t="s">
        <v>69</v>
      </c>
      <c r="E122" s="56"/>
      <c r="F122" s="57"/>
      <c r="G122" s="57"/>
      <c r="H122" s="57"/>
      <c r="I122" s="58"/>
      <c r="J122" s="59"/>
      <c r="K122" s="58"/>
      <c r="L122" s="59"/>
      <c r="M122" s="58">
        <v>3069.4200000000001</v>
      </c>
    </row>
    <row r="123" ht="14.25">
      <c r="A123" s="55"/>
      <c r="B123" s="55"/>
      <c r="C123" s="55"/>
      <c r="D123" s="55" t="s">
        <v>70</v>
      </c>
      <c r="E123" s="56"/>
      <c r="F123" s="57"/>
      <c r="G123" s="57"/>
      <c r="H123" s="57"/>
      <c r="I123" s="58"/>
      <c r="J123" s="59"/>
      <c r="K123" s="58"/>
      <c r="L123" s="59"/>
      <c r="M123" s="58">
        <v>2124.6599999999999</v>
      </c>
    </row>
    <row r="124" ht="14.25">
      <c r="A124" s="55"/>
      <c r="B124" s="55"/>
      <c r="C124" s="55" t="s">
        <v>71</v>
      </c>
      <c r="D124" s="55" t="s">
        <v>72</v>
      </c>
      <c r="E124" s="56" t="s">
        <v>73</v>
      </c>
      <c r="F124" s="57">
        <v>103</v>
      </c>
      <c r="G124" s="57"/>
      <c r="H124" s="57">
        <v>103</v>
      </c>
      <c r="I124" s="58"/>
      <c r="J124" s="59"/>
      <c r="K124" s="58"/>
      <c r="L124" s="59"/>
      <c r="M124" s="58">
        <v>2188.4000000000001</v>
      </c>
    </row>
    <row r="125" ht="14.25">
      <c r="A125" s="63"/>
      <c r="B125" s="63"/>
      <c r="C125" s="63" t="s">
        <v>74</v>
      </c>
      <c r="D125" s="63" t="s">
        <v>75</v>
      </c>
      <c r="E125" s="64" t="s">
        <v>73</v>
      </c>
      <c r="F125" s="65">
        <v>60</v>
      </c>
      <c r="G125" s="65"/>
      <c r="H125" s="65">
        <v>60</v>
      </c>
      <c r="I125" s="66"/>
      <c r="J125" s="67"/>
      <c r="K125" s="66"/>
      <c r="L125" s="67"/>
      <c r="M125" s="66">
        <v>1274.8</v>
      </c>
    </row>
    <row r="126" ht="15">
      <c r="D126" s="69" t="s">
        <v>76</v>
      </c>
      <c r="E126" s="69"/>
      <c r="F126" s="69"/>
      <c r="G126" s="69"/>
      <c r="H126" s="69"/>
      <c r="I126" s="69"/>
      <c r="J126" s="70">
        <v>816.57749999999999</v>
      </c>
      <c r="K126" s="70"/>
      <c r="L126" s="70">
        <v>6532.6199999999999</v>
      </c>
      <c r="M126" s="70"/>
      <c r="AD126">
        <v>8128.5100000000002</v>
      </c>
      <c r="AE126">
        <v>4735.0600000000004</v>
      </c>
      <c r="AN126" s="71">
        <v>6532.6199999999999</v>
      </c>
      <c r="AO126" s="71">
        <v>944.75999999999999</v>
      </c>
      <c r="AQ126" t="s">
        <v>77</v>
      </c>
      <c r="AR126" s="71">
        <v>1305.96</v>
      </c>
      <c r="AT126" s="71">
        <v>818.70000000000005</v>
      </c>
      <c r="AV126" t="s">
        <v>77</v>
      </c>
      <c r="AW126">
        <v>0</v>
      </c>
      <c r="AZ126">
        <v>2188.4000000000001</v>
      </c>
      <c r="BA126">
        <v>1274.8</v>
      </c>
      <c r="CD126">
        <v>1</v>
      </c>
    </row>
    <row r="127" ht="42.75">
      <c r="A127" s="54" t="s">
        <v>89</v>
      </c>
      <c r="B127" s="54" t="s">
        <v>89</v>
      </c>
      <c r="C127" s="55" t="s">
        <v>322</v>
      </c>
      <c r="D127" s="55" t="s">
        <v>323</v>
      </c>
      <c r="E127" s="56" t="s">
        <v>55</v>
      </c>
      <c r="F127" s="57">
        <v>11</v>
      </c>
      <c r="G127" s="57"/>
      <c r="H127" s="57">
        <v>11</v>
      </c>
      <c r="I127" s="58"/>
      <c r="J127" s="59"/>
      <c r="K127" s="58"/>
      <c r="L127" s="59"/>
      <c r="M127" s="58"/>
    </row>
    <row r="128" ht="15">
      <c r="A128" s="60"/>
      <c r="B128" s="60"/>
      <c r="C128" s="57">
        <v>1</v>
      </c>
      <c r="D128" s="60" t="s">
        <v>56</v>
      </c>
      <c r="E128" s="56" t="s">
        <v>57</v>
      </c>
      <c r="F128" s="61"/>
      <c r="G128" s="57"/>
      <c r="H128" s="57">
        <v>33.659999999999997</v>
      </c>
      <c r="I128" s="57"/>
      <c r="J128" s="57"/>
      <c r="K128" s="57"/>
      <c r="L128" s="57"/>
      <c r="M128" s="62">
        <v>16535.48</v>
      </c>
    </row>
    <row r="129" ht="14.25">
      <c r="A129" s="55"/>
      <c r="B129" s="55"/>
      <c r="C129" s="55" t="s">
        <v>188</v>
      </c>
      <c r="D129" s="55" t="s">
        <v>189</v>
      </c>
      <c r="E129" s="56" t="s">
        <v>57</v>
      </c>
      <c r="F129" s="57">
        <v>3.0600000000000001</v>
      </c>
      <c r="G129" s="57"/>
      <c r="H129" s="57">
        <v>33.659999999999997</v>
      </c>
      <c r="I129" s="58"/>
      <c r="J129" s="59"/>
      <c r="K129" s="58">
        <v>491.25</v>
      </c>
      <c r="L129" s="59"/>
      <c r="M129" s="58">
        <v>16535.48</v>
      </c>
    </row>
    <row r="130" ht="15">
      <c r="A130" s="60"/>
      <c r="B130" s="60"/>
      <c r="C130" s="57">
        <v>2</v>
      </c>
      <c r="D130" s="60" t="s">
        <v>60</v>
      </c>
      <c r="E130" s="56"/>
      <c r="F130" s="61"/>
      <c r="G130" s="57"/>
      <c r="H130" s="57"/>
      <c r="I130" s="57"/>
      <c r="J130" s="57"/>
      <c r="K130" s="57"/>
      <c r="L130" s="57"/>
      <c r="M130" s="62">
        <v>21025.599999999999</v>
      </c>
    </row>
    <row r="131" ht="15">
      <c r="A131" s="60"/>
      <c r="B131" s="60"/>
      <c r="C131" s="57"/>
      <c r="D131" s="60" t="s">
        <v>61</v>
      </c>
      <c r="E131" s="56" t="s">
        <v>57</v>
      </c>
      <c r="F131" s="61"/>
      <c r="G131" s="57"/>
      <c r="H131" s="57">
        <v>9.5700000000000003</v>
      </c>
      <c r="I131" s="57"/>
      <c r="J131" s="57"/>
      <c r="K131" s="57"/>
      <c r="L131" s="57"/>
      <c r="M131" s="62">
        <v>5696.0100000000002</v>
      </c>
      <c r="CE131">
        <v>1</v>
      </c>
    </row>
    <row r="132" ht="42.75">
      <c r="A132" s="55"/>
      <c r="B132" s="55"/>
      <c r="C132" s="55" t="s">
        <v>211</v>
      </c>
      <c r="D132" s="55" t="s">
        <v>212</v>
      </c>
      <c r="E132" s="56" t="s">
        <v>64</v>
      </c>
      <c r="F132" s="57">
        <v>0.68000000000000005</v>
      </c>
      <c r="G132" s="57"/>
      <c r="H132" s="57">
        <v>7.4800000000000004</v>
      </c>
      <c r="I132" s="58">
        <v>2088.77</v>
      </c>
      <c r="J132" s="59">
        <v>1.26</v>
      </c>
      <c r="K132" s="58">
        <v>2631.8499999999999</v>
      </c>
      <c r="L132" s="59"/>
      <c r="M132" s="58">
        <v>19686.240000000002</v>
      </c>
    </row>
    <row r="133" ht="28.5">
      <c r="A133" s="55"/>
      <c r="B133" s="55"/>
      <c r="C133" s="55" t="s">
        <v>192</v>
      </c>
      <c r="D133" s="55" t="s">
        <v>193</v>
      </c>
      <c r="E133" s="56" t="s">
        <v>57</v>
      </c>
      <c r="F133" s="57">
        <v>0.68000000000000005</v>
      </c>
      <c r="G133" s="57"/>
      <c r="H133" s="57">
        <v>7.4800000000000004</v>
      </c>
      <c r="I133" s="58"/>
      <c r="J133" s="59"/>
      <c r="K133" s="58">
        <v>612.57000000000005</v>
      </c>
      <c r="L133" s="59"/>
      <c r="M133" s="58">
        <v>4582.0200000000004</v>
      </c>
      <c r="CE133">
        <v>1</v>
      </c>
    </row>
    <row r="134" ht="28.5">
      <c r="A134" s="55"/>
      <c r="B134" s="55"/>
      <c r="C134" s="55" t="s">
        <v>67</v>
      </c>
      <c r="D134" s="55" t="s">
        <v>68</v>
      </c>
      <c r="E134" s="56" t="s">
        <v>64</v>
      </c>
      <c r="F134" s="57">
        <v>0.19</v>
      </c>
      <c r="G134" s="57"/>
      <c r="H134" s="57">
        <v>2.0899999999999999</v>
      </c>
      <c r="I134" s="58"/>
      <c r="J134" s="59"/>
      <c r="K134" s="58">
        <v>640.84000000000003</v>
      </c>
      <c r="L134" s="59"/>
      <c r="M134" s="58">
        <v>1339.3599999999999</v>
      </c>
    </row>
    <row r="135" ht="28.5">
      <c r="A135" s="55"/>
      <c r="B135" s="55"/>
      <c r="C135" s="55" t="s">
        <v>65</v>
      </c>
      <c r="D135" s="55" t="s">
        <v>66</v>
      </c>
      <c r="E135" s="56" t="s">
        <v>57</v>
      </c>
      <c r="F135" s="57">
        <v>0.19</v>
      </c>
      <c r="G135" s="57"/>
      <c r="H135" s="57">
        <v>2.0899999999999999</v>
      </c>
      <c r="I135" s="58"/>
      <c r="J135" s="59"/>
      <c r="K135" s="58">
        <v>533.00999999999999</v>
      </c>
      <c r="L135" s="59"/>
      <c r="M135" s="58">
        <v>1113.99</v>
      </c>
      <c r="CE135">
        <v>1</v>
      </c>
    </row>
    <row r="136" ht="15">
      <c r="A136" s="60"/>
      <c r="B136" s="60"/>
      <c r="C136" s="57">
        <v>4</v>
      </c>
      <c r="D136" s="60" t="s">
        <v>130</v>
      </c>
      <c r="E136" s="56"/>
      <c r="F136" s="61"/>
      <c r="G136" s="57"/>
      <c r="H136" s="57"/>
      <c r="I136" s="57"/>
      <c r="J136" s="57"/>
      <c r="K136" s="57"/>
      <c r="L136" s="57"/>
      <c r="M136" s="62">
        <v>1900.3800000000001</v>
      </c>
    </row>
    <row r="137" ht="14.25">
      <c r="A137" s="55"/>
      <c r="B137" s="55"/>
      <c r="C137" s="55" t="s">
        <v>196</v>
      </c>
      <c r="D137" s="55" t="s">
        <v>197</v>
      </c>
      <c r="E137" s="56" t="s">
        <v>139</v>
      </c>
      <c r="F137" s="57">
        <v>0.10000000000000001</v>
      </c>
      <c r="G137" s="57"/>
      <c r="H137" s="57">
        <v>1.1000000000000001</v>
      </c>
      <c r="I137" s="58">
        <v>238.28999999999999</v>
      </c>
      <c r="J137" s="59">
        <v>1.6599999999999999</v>
      </c>
      <c r="K137" s="58">
        <v>395.56</v>
      </c>
      <c r="L137" s="59"/>
      <c r="M137" s="58">
        <v>435.12</v>
      </c>
    </row>
    <row r="138" ht="14.25">
      <c r="A138" s="55"/>
      <c r="B138" s="55"/>
      <c r="C138" s="55" t="s">
        <v>324</v>
      </c>
      <c r="D138" s="55" t="s">
        <v>325</v>
      </c>
      <c r="E138" s="56" t="s">
        <v>139</v>
      </c>
      <c r="F138" s="57">
        <v>0.029999999999999999</v>
      </c>
      <c r="G138" s="57"/>
      <c r="H138" s="57">
        <v>0.33000000000000002</v>
      </c>
      <c r="I138" s="58">
        <v>58.530000000000001</v>
      </c>
      <c r="J138" s="59">
        <v>1.6599999999999999</v>
      </c>
      <c r="K138" s="58">
        <v>97.159999999999997</v>
      </c>
      <c r="L138" s="59"/>
      <c r="M138" s="58">
        <v>32.060000000000002</v>
      </c>
    </row>
    <row r="139" ht="14.25">
      <c r="A139" s="55"/>
      <c r="B139" s="55"/>
      <c r="C139" s="55" t="s">
        <v>326</v>
      </c>
      <c r="D139" s="55" t="s">
        <v>327</v>
      </c>
      <c r="E139" s="56" t="s">
        <v>139</v>
      </c>
      <c r="F139" s="57">
        <v>0.02</v>
      </c>
      <c r="G139" s="57"/>
      <c r="H139" s="57">
        <v>0.22</v>
      </c>
      <c r="I139" s="58">
        <v>56.109999999999999</v>
      </c>
      <c r="J139" s="59">
        <v>1.54</v>
      </c>
      <c r="K139" s="58">
        <v>86.409999999999997</v>
      </c>
      <c r="L139" s="59"/>
      <c r="M139" s="58">
        <v>19.010000000000002</v>
      </c>
    </row>
    <row r="140" ht="14.25">
      <c r="A140" s="55"/>
      <c r="B140" s="55"/>
      <c r="C140" s="55" t="s">
        <v>328</v>
      </c>
      <c r="D140" s="55" t="s">
        <v>329</v>
      </c>
      <c r="E140" s="56" t="s">
        <v>136</v>
      </c>
      <c r="F140" s="57">
        <v>0.00040000000000000002</v>
      </c>
      <c r="G140" s="57"/>
      <c r="H140" s="57">
        <v>0.0044000000000000003</v>
      </c>
      <c r="I140" s="58">
        <v>61265.389999999999</v>
      </c>
      <c r="J140" s="59">
        <v>1.4399999999999999</v>
      </c>
      <c r="K140" s="58">
        <v>88222.160000000003</v>
      </c>
      <c r="L140" s="59"/>
      <c r="M140" s="58">
        <v>388.18000000000001</v>
      </c>
    </row>
    <row r="141" ht="14.25">
      <c r="A141" s="55"/>
      <c r="B141" s="55"/>
      <c r="C141" s="55" t="s">
        <v>330</v>
      </c>
      <c r="D141" s="55" t="s">
        <v>331</v>
      </c>
      <c r="E141" s="56" t="s">
        <v>136</v>
      </c>
      <c r="F141" s="57">
        <v>0.0001</v>
      </c>
      <c r="G141" s="57"/>
      <c r="H141" s="57">
        <v>0.0011000000000000001</v>
      </c>
      <c r="I141" s="58">
        <v>80020.979999999996</v>
      </c>
      <c r="J141" s="59">
        <v>1.29</v>
      </c>
      <c r="K141" s="58">
        <v>103227.06</v>
      </c>
      <c r="L141" s="59"/>
      <c r="M141" s="58">
        <v>113.55</v>
      </c>
    </row>
    <row r="142" ht="14.25">
      <c r="A142" s="55"/>
      <c r="B142" s="55"/>
      <c r="C142" s="55" t="s">
        <v>332</v>
      </c>
      <c r="D142" s="55" t="s">
        <v>333</v>
      </c>
      <c r="E142" s="56" t="s">
        <v>334</v>
      </c>
      <c r="F142" s="57">
        <v>0.059999999999999998</v>
      </c>
      <c r="G142" s="57"/>
      <c r="H142" s="57">
        <v>0.66000000000000003</v>
      </c>
      <c r="I142" s="58">
        <v>1031.73</v>
      </c>
      <c r="J142" s="59">
        <v>1.3400000000000001</v>
      </c>
      <c r="K142" s="58">
        <v>1382.52</v>
      </c>
      <c r="L142" s="59"/>
      <c r="M142" s="58">
        <v>912.46000000000004</v>
      </c>
    </row>
    <row r="143" ht="28.5">
      <c r="A143" s="55"/>
      <c r="B143" s="55"/>
      <c r="C143" s="55" t="s">
        <v>335</v>
      </c>
      <c r="D143" s="55" t="s">
        <v>336</v>
      </c>
      <c r="E143" s="56" t="s">
        <v>55</v>
      </c>
      <c r="F143" s="57">
        <v>0</v>
      </c>
      <c r="G143" s="57"/>
      <c r="H143" s="57">
        <v>0</v>
      </c>
      <c r="I143" s="58"/>
      <c r="J143" s="59"/>
      <c r="K143" s="58"/>
      <c r="L143" s="59"/>
      <c r="M143" s="58"/>
    </row>
    <row r="144" ht="14.25">
      <c r="A144" s="55"/>
      <c r="B144" s="55"/>
      <c r="C144" s="55" t="s">
        <v>337</v>
      </c>
      <c r="D144" s="55" t="s">
        <v>338</v>
      </c>
      <c r="E144" s="56" t="s">
        <v>136</v>
      </c>
      <c r="F144" s="57">
        <v>0</v>
      </c>
      <c r="G144" s="57"/>
      <c r="H144" s="57">
        <v>0</v>
      </c>
      <c r="I144" s="58"/>
      <c r="J144" s="59"/>
      <c r="K144" s="58"/>
      <c r="L144" s="59"/>
      <c r="M144" s="58"/>
    </row>
    <row r="145" ht="14.25">
      <c r="A145" s="55"/>
      <c r="B145" s="55"/>
      <c r="C145" s="55" t="s">
        <v>198</v>
      </c>
      <c r="D145" s="55" t="s">
        <v>199</v>
      </c>
      <c r="E145" s="56" t="s">
        <v>139</v>
      </c>
      <c r="F145" s="57">
        <v>0</v>
      </c>
      <c r="G145" s="57"/>
      <c r="H145" s="57">
        <v>0</v>
      </c>
      <c r="I145" s="58"/>
      <c r="J145" s="59"/>
      <c r="K145" s="58"/>
      <c r="L145" s="59"/>
      <c r="M145" s="58"/>
    </row>
    <row r="146" ht="14.25">
      <c r="A146" s="55"/>
      <c r="B146" s="55"/>
      <c r="C146" s="55" t="s">
        <v>339</v>
      </c>
      <c r="D146" s="55" t="s">
        <v>340</v>
      </c>
      <c r="E146" s="56" t="s">
        <v>136</v>
      </c>
      <c r="F146" s="57">
        <v>0</v>
      </c>
      <c r="G146" s="57"/>
      <c r="H146" s="57">
        <v>0</v>
      </c>
      <c r="I146" s="58"/>
      <c r="J146" s="59"/>
      <c r="K146" s="58"/>
      <c r="L146" s="59"/>
      <c r="M146" s="58"/>
    </row>
    <row r="147" ht="14.25">
      <c r="A147" s="55"/>
      <c r="B147" s="55"/>
      <c r="C147" s="55" t="s">
        <v>341</v>
      </c>
      <c r="D147" s="55" t="s">
        <v>342</v>
      </c>
      <c r="E147" s="56" t="s">
        <v>55</v>
      </c>
      <c r="F147" s="57">
        <v>0</v>
      </c>
      <c r="G147" s="57"/>
      <c r="H147" s="57">
        <v>0</v>
      </c>
      <c r="I147" s="58"/>
      <c r="J147" s="59"/>
      <c r="K147" s="58"/>
      <c r="L147" s="59"/>
      <c r="M147" s="58"/>
    </row>
    <row r="148" ht="14.25">
      <c r="A148" s="55"/>
      <c r="B148" s="55"/>
      <c r="C148" s="55" t="s">
        <v>343</v>
      </c>
      <c r="D148" s="55" t="s">
        <v>344</v>
      </c>
      <c r="E148" s="56" t="s">
        <v>55</v>
      </c>
      <c r="F148" s="57">
        <v>0</v>
      </c>
      <c r="G148" s="57"/>
      <c r="H148" s="57">
        <v>0</v>
      </c>
      <c r="I148" s="58"/>
      <c r="J148" s="59"/>
      <c r="K148" s="58"/>
      <c r="L148" s="59"/>
      <c r="M148" s="58"/>
    </row>
    <row r="149" ht="14.25">
      <c r="A149" s="55"/>
      <c r="B149" s="55"/>
      <c r="C149" s="55" t="s">
        <v>345</v>
      </c>
      <c r="D149" s="63" t="s">
        <v>346</v>
      </c>
      <c r="E149" s="64" t="s">
        <v>55</v>
      </c>
      <c r="F149" s="65">
        <v>0</v>
      </c>
      <c r="G149" s="65"/>
      <c r="H149" s="65">
        <v>0</v>
      </c>
      <c r="I149" s="66"/>
      <c r="J149" s="67"/>
      <c r="K149" s="66"/>
      <c r="L149" s="67"/>
      <c r="M149" s="66"/>
    </row>
    <row r="150" ht="15">
      <c r="A150" s="55"/>
      <c r="B150" s="55"/>
      <c r="C150" s="55"/>
      <c r="D150" s="68" t="s">
        <v>69</v>
      </c>
      <c r="E150" s="56"/>
      <c r="F150" s="57"/>
      <c r="G150" s="57"/>
      <c r="H150" s="57"/>
      <c r="I150" s="58"/>
      <c r="J150" s="59"/>
      <c r="K150" s="58"/>
      <c r="L150" s="59"/>
      <c r="M150" s="58">
        <v>45157.470000000001</v>
      </c>
    </row>
    <row r="151" ht="14.25">
      <c r="A151" s="55"/>
      <c r="B151" s="55"/>
      <c r="C151" s="55"/>
      <c r="D151" s="55" t="s">
        <v>70</v>
      </c>
      <c r="E151" s="56"/>
      <c r="F151" s="57"/>
      <c r="G151" s="57"/>
      <c r="H151" s="57"/>
      <c r="I151" s="58"/>
      <c r="J151" s="59"/>
      <c r="K151" s="58"/>
      <c r="L151" s="59"/>
      <c r="M151" s="58">
        <v>22231.490000000002</v>
      </c>
    </row>
    <row r="152" ht="14.25">
      <c r="A152" s="55"/>
      <c r="B152" s="55"/>
      <c r="C152" s="55" t="s">
        <v>71</v>
      </c>
      <c r="D152" s="55" t="s">
        <v>72</v>
      </c>
      <c r="E152" s="56" t="s">
        <v>73</v>
      </c>
      <c r="F152" s="57">
        <v>103</v>
      </c>
      <c r="G152" s="57"/>
      <c r="H152" s="57">
        <v>103</v>
      </c>
      <c r="I152" s="58"/>
      <c r="J152" s="59"/>
      <c r="K152" s="58"/>
      <c r="L152" s="59"/>
      <c r="M152" s="58">
        <v>22898.43</v>
      </c>
    </row>
    <row r="153" ht="14.25">
      <c r="A153" s="63"/>
      <c r="B153" s="63"/>
      <c r="C153" s="63" t="s">
        <v>74</v>
      </c>
      <c r="D153" s="63" t="s">
        <v>75</v>
      </c>
      <c r="E153" s="64" t="s">
        <v>73</v>
      </c>
      <c r="F153" s="65">
        <v>60</v>
      </c>
      <c r="G153" s="65"/>
      <c r="H153" s="65">
        <v>60</v>
      </c>
      <c r="I153" s="66"/>
      <c r="J153" s="67"/>
      <c r="K153" s="66"/>
      <c r="L153" s="67"/>
      <c r="M153" s="66">
        <v>13338.889999999999</v>
      </c>
    </row>
    <row r="154" ht="15">
      <c r="D154" s="69" t="s">
        <v>76</v>
      </c>
      <c r="E154" s="69"/>
      <c r="F154" s="69"/>
      <c r="G154" s="69"/>
      <c r="H154" s="69"/>
      <c r="I154" s="69"/>
      <c r="J154" s="70">
        <v>7399.5263636363597</v>
      </c>
      <c r="K154" s="70"/>
      <c r="L154" s="70">
        <v>81394.789999999994</v>
      </c>
      <c r="M154" s="70"/>
      <c r="AD154">
        <v>18545.279999999999</v>
      </c>
      <c r="AE154">
        <v>10803.08</v>
      </c>
      <c r="AN154" s="71">
        <v>81394.789999999994</v>
      </c>
      <c r="AO154" s="71">
        <v>21025.599999999999</v>
      </c>
      <c r="AQ154" t="s">
        <v>77</v>
      </c>
      <c r="AR154" s="71">
        <v>16535.48</v>
      </c>
      <c r="AT154" s="71">
        <v>5696.0100000000002</v>
      </c>
      <c r="AV154" t="s">
        <v>77</v>
      </c>
      <c r="AW154" s="71">
        <v>1900.3800000000001</v>
      </c>
      <c r="AZ154">
        <v>22898.43</v>
      </c>
      <c r="BA154">
        <v>13338.889999999999</v>
      </c>
      <c r="CD154">
        <v>1</v>
      </c>
    </row>
    <row r="155" ht="42.75">
      <c r="A155" s="54" t="s">
        <v>90</v>
      </c>
      <c r="B155" s="54" t="s">
        <v>90</v>
      </c>
      <c r="C155" s="55" t="s">
        <v>322</v>
      </c>
      <c r="D155" s="55" t="s">
        <v>323</v>
      </c>
      <c r="E155" s="56" t="s">
        <v>55</v>
      </c>
      <c r="F155" s="57">
        <v>8</v>
      </c>
      <c r="G155" s="57"/>
      <c r="H155" s="57">
        <v>8</v>
      </c>
      <c r="I155" s="58"/>
      <c r="J155" s="59"/>
      <c r="K155" s="58"/>
      <c r="L155" s="59"/>
      <c r="M155" s="58"/>
    </row>
    <row r="156">
      <c r="D156" s="72" t="s">
        <v>84</v>
      </c>
      <c r="E156" s="72"/>
      <c r="F156" s="72"/>
      <c r="G156" s="72"/>
      <c r="H156" s="72"/>
      <c r="I156" s="72"/>
      <c r="J156" s="72"/>
      <c r="K156" s="72"/>
      <c r="L156" s="72"/>
      <c r="M156" s="72"/>
    </row>
    <row r="157" ht="15">
      <c r="A157" s="60"/>
      <c r="B157" s="60"/>
      <c r="C157" s="57">
        <v>1</v>
      </c>
      <c r="D157" s="60" t="s">
        <v>56</v>
      </c>
      <c r="E157" s="56" t="s">
        <v>57</v>
      </c>
      <c r="F157" s="61"/>
      <c r="G157" s="57"/>
      <c r="H157" s="57">
        <v>29.376000000000001</v>
      </c>
      <c r="I157" s="57"/>
      <c r="J157" s="57"/>
      <c r="K157" s="57"/>
      <c r="L157" s="57"/>
      <c r="M157" s="62">
        <v>14430.959999999999</v>
      </c>
    </row>
    <row r="158" ht="14.25">
      <c r="A158" s="55"/>
      <c r="B158" s="55"/>
      <c r="C158" s="55" t="s">
        <v>188</v>
      </c>
      <c r="D158" s="55" t="s">
        <v>189</v>
      </c>
      <c r="E158" s="56" t="s">
        <v>57</v>
      </c>
      <c r="F158" s="57">
        <v>3.0600000000000001</v>
      </c>
      <c r="G158" s="57">
        <v>1.2</v>
      </c>
      <c r="H158" s="57">
        <v>29.376000000000001</v>
      </c>
      <c r="I158" s="58"/>
      <c r="J158" s="59"/>
      <c r="K158" s="58">
        <v>491.25</v>
      </c>
      <c r="L158" s="59"/>
      <c r="M158" s="58">
        <v>14430.959999999999</v>
      </c>
    </row>
    <row r="159" ht="15">
      <c r="A159" s="60"/>
      <c r="B159" s="60"/>
      <c r="C159" s="57">
        <v>2</v>
      </c>
      <c r="D159" s="60" t="s">
        <v>60</v>
      </c>
      <c r="E159" s="56"/>
      <c r="F159" s="61"/>
      <c r="G159" s="57"/>
      <c r="H159" s="57"/>
      <c r="I159" s="57"/>
      <c r="J159" s="57"/>
      <c r="K159" s="57"/>
      <c r="L159" s="57"/>
      <c r="M159" s="62">
        <v>18349.610000000001</v>
      </c>
    </row>
    <row r="160" ht="15">
      <c r="A160" s="60"/>
      <c r="B160" s="60"/>
      <c r="C160" s="57"/>
      <c r="D160" s="60" t="s">
        <v>61</v>
      </c>
      <c r="E160" s="56" t="s">
        <v>57</v>
      </c>
      <c r="F160" s="61"/>
      <c r="G160" s="57"/>
      <c r="H160" s="57">
        <v>8.3520000000000003</v>
      </c>
      <c r="I160" s="57"/>
      <c r="J160" s="57"/>
      <c r="K160" s="57"/>
      <c r="L160" s="57"/>
      <c r="M160" s="62">
        <v>4971.0699999999997</v>
      </c>
      <c r="CE160">
        <v>1</v>
      </c>
    </row>
    <row r="161" ht="42.75">
      <c r="A161" s="55"/>
      <c r="B161" s="55"/>
      <c r="C161" s="55" t="s">
        <v>211</v>
      </c>
      <c r="D161" s="55" t="s">
        <v>212</v>
      </c>
      <c r="E161" s="56" t="s">
        <v>64</v>
      </c>
      <c r="F161" s="57">
        <v>0.68000000000000005</v>
      </c>
      <c r="G161" s="57">
        <v>1.2</v>
      </c>
      <c r="H161" s="57">
        <v>6.5279999999999996</v>
      </c>
      <c r="I161" s="58">
        <v>2088.77</v>
      </c>
      <c r="J161" s="59">
        <v>1.26</v>
      </c>
      <c r="K161" s="58">
        <v>2631.8499999999999</v>
      </c>
      <c r="L161" s="59"/>
      <c r="M161" s="58">
        <v>17180.720000000001</v>
      </c>
    </row>
    <row r="162" ht="28.5">
      <c r="A162" s="55"/>
      <c r="B162" s="55"/>
      <c r="C162" s="55" t="s">
        <v>192</v>
      </c>
      <c r="D162" s="55" t="s">
        <v>193</v>
      </c>
      <c r="E162" s="56" t="s">
        <v>57</v>
      </c>
      <c r="F162" s="57">
        <v>0.68000000000000005</v>
      </c>
      <c r="G162" s="57">
        <v>1.2</v>
      </c>
      <c r="H162" s="57">
        <v>6.5279999999999996</v>
      </c>
      <c r="I162" s="58"/>
      <c r="J162" s="59"/>
      <c r="K162" s="58">
        <v>612.57000000000005</v>
      </c>
      <c r="L162" s="59"/>
      <c r="M162" s="58">
        <v>3998.8600000000001</v>
      </c>
      <c r="CE162">
        <v>1</v>
      </c>
    </row>
    <row r="163" ht="28.5">
      <c r="A163" s="55"/>
      <c r="B163" s="55"/>
      <c r="C163" s="55" t="s">
        <v>67</v>
      </c>
      <c r="D163" s="55" t="s">
        <v>68</v>
      </c>
      <c r="E163" s="56" t="s">
        <v>64</v>
      </c>
      <c r="F163" s="57">
        <v>0.19</v>
      </c>
      <c r="G163" s="57">
        <v>1.2</v>
      </c>
      <c r="H163" s="57">
        <v>1.8240000000000001</v>
      </c>
      <c r="I163" s="58"/>
      <c r="J163" s="59"/>
      <c r="K163" s="58">
        <v>640.84000000000003</v>
      </c>
      <c r="L163" s="59"/>
      <c r="M163" s="58">
        <v>1168.8900000000001</v>
      </c>
    </row>
    <row r="164" ht="28.5">
      <c r="A164" s="55"/>
      <c r="B164" s="55"/>
      <c r="C164" s="55" t="s">
        <v>65</v>
      </c>
      <c r="D164" s="55" t="s">
        <v>66</v>
      </c>
      <c r="E164" s="56" t="s">
        <v>57</v>
      </c>
      <c r="F164" s="57">
        <v>0.19</v>
      </c>
      <c r="G164" s="57">
        <v>1.2</v>
      </c>
      <c r="H164" s="57">
        <v>1.8240000000000001</v>
      </c>
      <c r="I164" s="58"/>
      <c r="J164" s="59"/>
      <c r="K164" s="58">
        <v>533.00999999999999</v>
      </c>
      <c r="L164" s="59"/>
      <c r="M164" s="58">
        <v>972.21000000000004</v>
      </c>
      <c r="CE164">
        <v>1</v>
      </c>
    </row>
    <row r="165" ht="15">
      <c r="A165" s="60"/>
      <c r="B165" s="60"/>
      <c r="C165" s="57">
        <v>4</v>
      </c>
      <c r="D165" s="60" t="s">
        <v>130</v>
      </c>
      <c r="E165" s="56"/>
      <c r="F165" s="61"/>
      <c r="G165" s="57"/>
      <c r="H165" s="57"/>
      <c r="I165" s="57"/>
      <c r="J165" s="57"/>
      <c r="K165" s="57"/>
      <c r="L165" s="57"/>
      <c r="M165" s="62">
        <v>1382.0999999999999</v>
      </c>
    </row>
    <row r="166" ht="14.25">
      <c r="A166" s="55"/>
      <c r="B166" s="55"/>
      <c r="C166" s="55" t="s">
        <v>196</v>
      </c>
      <c r="D166" s="55" t="s">
        <v>197</v>
      </c>
      <c r="E166" s="56" t="s">
        <v>139</v>
      </c>
      <c r="F166" s="57">
        <v>0.10000000000000001</v>
      </c>
      <c r="G166" s="57"/>
      <c r="H166" s="57">
        <v>0.80000000000000004</v>
      </c>
      <c r="I166" s="58">
        <v>238.28999999999999</v>
      </c>
      <c r="J166" s="59">
        <v>1.6599999999999999</v>
      </c>
      <c r="K166" s="58">
        <v>395.56</v>
      </c>
      <c r="L166" s="59"/>
      <c r="M166" s="58">
        <v>316.44999999999999</v>
      </c>
    </row>
    <row r="167" ht="14.25">
      <c r="A167" s="55"/>
      <c r="B167" s="55"/>
      <c r="C167" s="55" t="s">
        <v>324</v>
      </c>
      <c r="D167" s="55" t="s">
        <v>325</v>
      </c>
      <c r="E167" s="56" t="s">
        <v>139</v>
      </c>
      <c r="F167" s="57">
        <v>0.029999999999999999</v>
      </c>
      <c r="G167" s="57"/>
      <c r="H167" s="57">
        <v>0.23999999999999999</v>
      </c>
      <c r="I167" s="58">
        <v>58.530000000000001</v>
      </c>
      <c r="J167" s="59">
        <v>1.6599999999999999</v>
      </c>
      <c r="K167" s="58">
        <v>97.159999999999997</v>
      </c>
      <c r="L167" s="59"/>
      <c r="M167" s="58">
        <v>23.32</v>
      </c>
    </row>
    <row r="168" ht="14.25">
      <c r="A168" s="55"/>
      <c r="B168" s="55"/>
      <c r="C168" s="55" t="s">
        <v>326</v>
      </c>
      <c r="D168" s="55" t="s">
        <v>327</v>
      </c>
      <c r="E168" s="56" t="s">
        <v>139</v>
      </c>
      <c r="F168" s="57">
        <v>0.02</v>
      </c>
      <c r="G168" s="57"/>
      <c r="H168" s="57">
        <v>0.16</v>
      </c>
      <c r="I168" s="58">
        <v>56.109999999999999</v>
      </c>
      <c r="J168" s="59">
        <v>1.54</v>
      </c>
      <c r="K168" s="58">
        <v>86.409999999999997</v>
      </c>
      <c r="L168" s="59"/>
      <c r="M168" s="58">
        <v>13.83</v>
      </c>
    </row>
    <row r="169" ht="14.25">
      <c r="A169" s="55"/>
      <c r="B169" s="55"/>
      <c r="C169" s="55" t="s">
        <v>328</v>
      </c>
      <c r="D169" s="55" t="s">
        <v>329</v>
      </c>
      <c r="E169" s="56" t="s">
        <v>136</v>
      </c>
      <c r="F169" s="57">
        <v>0.00040000000000000002</v>
      </c>
      <c r="G169" s="57"/>
      <c r="H169" s="57">
        <v>0.0032000000000000002</v>
      </c>
      <c r="I169" s="58">
        <v>61265.389999999999</v>
      </c>
      <c r="J169" s="59">
        <v>1.4399999999999999</v>
      </c>
      <c r="K169" s="58">
        <v>88222.160000000003</v>
      </c>
      <c r="L169" s="59"/>
      <c r="M169" s="58">
        <v>282.31</v>
      </c>
    </row>
    <row r="170" ht="14.25">
      <c r="A170" s="55"/>
      <c r="B170" s="55"/>
      <c r="C170" s="55" t="s">
        <v>330</v>
      </c>
      <c r="D170" s="55" t="s">
        <v>331</v>
      </c>
      <c r="E170" s="56" t="s">
        <v>136</v>
      </c>
      <c r="F170" s="57">
        <v>0.0001</v>
      </c>
      <c r="G170" s="57"/>
      <c r="H170" s="57">
        <v>0.00080000000000000004</v>
      </c>
      <c r="I170" s="58">
        <v>80020.979999999996</v>
      </c>
      <c r="J170" s="59">
        <v>1.29</v>
      </c>
      <c r="K170" s="58">
        <v>103227.06</v>
      </c>
      <c r="L170" s="59"/>
      <c r="M170" s="58">
        <v>82.579999999999998</v>
      </c>
    </row>
    <row r="171" ht="14.25">
      <c r="A171" s="55"/>
      <c r="B171" s="55"/>
      <c r="C171" s="55" t="s">
        <v>332</v>
      </c>
      <c r="D171" s="55" t="s">
        <v>333</v>
      </c>
      <c r="E171" s="56" t="s">
        <v>334</v>
      </c>
      <c r="F171" s="57">
        <v>0.059999999999999998</v>
      </c>
      <c r="G171" s="57"/>
      <c r="H171" s="57">
        <v>0.47999999999999998</v>
      </c>
      <c r="I171" s="58">
        <v>1031.73</v>
      </c>
      <c r="J171" s="59">
        <v>1.3400000000000001</v>
      </c>
      <c r="K171" s="58">
        <v>1382.52</v>
      </c>
      <c r="L171" s="59"/>
      <c r="M171" s="58">
        <v>663.61000000000001</v>
      </c>
    </row>
    <row r="172" ht="28.5">
      <c r="A172" s="55"/>
      <c r="B172" s="55"/>
      <c r="C172" s="55" t="s">
        <v>335</v>
      </c>
      <c r="D172" s="55" t="s">
        <v>336</v>
      </c>
      <c r="E172" s="56" t="s">
        <v>55</v>
      </c>
      <c r="F172" s="57">
        <v>0</v>
      </c>
      <c r="G172" s="57"/>
      <c r="H172" s="57">
        <v>0</v>
      </c>
      <c r="I172" s="58"/>
      <c r="J172" s="59"/>
      <c r="K172" s="58"/>
      <c r="L172" s="59"/>
      <c r="M172" s="58"/>
    </row>
    <row r="173" ht="14.25">
      <c r="A173" s="55"/>
      <c r="B173" s="55"/>
      <c r="C173" s="55" t="s">
        <v>337</v>
      </c>
      <c r="D173" s="55" t="s">
        <v>338</v>
      </c>
      <c r="E173" s="56" t="s">
        <v>136</v>
      </c>
      <c r="F173" s="57">
        <v>0</v>
      </c>
      <c r="G173" s="57"/>
      <c r="H173" s="57">
        <v>0</v>
      </c>
      <c r="I173" s="58"/>
      <c r="J173" s="59"/>
      <c r="K173" s="58"/>
      <c r="L173" s="59"/>
      <c r="M173" s="58"/>
    </row>
    <row r="174" ht="14.25">
      <c r="A174" s="55"/>
      <c r="B174" s="55"/>
      <c r="C174" s="55" t="s">
        <v>198</v>
      </c>
      <c r="D174" s="55" t="s">
        <v>199</v>
      </c>
      <c r="E174" s="56" t="s">
        <v>139</v>
      </c>
      <c r="F174" s="57">
        <v>0</v>
      </c>
      <c r="G174" s="57"/>
      <c r="H174" s="57">
        <v>0</v>
      </c>
      <c r="I174" s="58"/>
      <c r="J174" s="59"/>
      <c r="K174" s="58"/>
      <c r="L174" s="59"/>
      <c r="M174" s="58"/>
    </row>
    <row r="175" ht="14.25">
      <c r="A175" s="55"/>
      <c r="B175" s="55"/>
      <c r="C175" s="55" t="s">
        <v>339</v>
      </c>
      <c r="D175" s="55" t="s">
        <v>340</v>
      </c>
      <c r="E175" s="56" t="s">
        <v>136</v>
      </c>
      <c r="F175" s="57">
        <v>0</v>
      </c>
      <c r="G175" s="57"/>
      <c r="H175" s="57">
        <v>0</v>
      </c>
      <c r="I175" s="58"/>
      <c r="J175" s="59"/>
      <c r="K175" s="58"/>
      <c r="L175" s="59"/>
      <c r="M175" s="58"/>
    </row>
    <row r="176" ht="14.25">
      <c r="A176" s="55"/>
      <c r="B176" s="55"/>
      <c r="C176" s="55" t="s">
        <v>341</v>
      </c>
      <c r="D176" s="55" t="s">
        <v>342</v>
      </c>
      <c r="E176" s="56" t="s">
        <v>55</v>
      </c>
      <c r="F176" s="57">
        <v>0</v>
      </c>
      <c r="G176" s="57"/>
      <c r="H176" s="57">
        <v>0</v>
      </c>
      <c r="I176" s="58"/>
      <c r="J176" s="59"/>
      <c r="K176" s="58"/>
      <c r="L176" s="59"/>
      <c r="M176" s="58"/>
    </row>
    <row r="177" ht="14.25">
      <c r="A177" s="55"/>
      <c r="B177" s="55"/>
      <c r="C177" s="55" t="s">
        <v>343</v>
      </c>
      <c r="D177" s="55" t="s">
        <v>344</v>
      </c>
      <c r="E177" s="56" t="s">
        <v>55</v>
      </c>
      <c r="F177" s="57">
        <v>0</v>
      </c>
      <c r="G177" s="57"/>
      <c r="H177" s="57">
        <v>0</v>
      </c>
      <c r="I177" s="58"/>
      <c r="J177" s="59"/>
      <c r="K177" s="58"/>
      <c r="L177" s="59"/>
      <c r="M177" s="58"/>
    </row>
    <row r="178" ht="14.25">
      <c r="A178" s="55"/>
      <c r="B178" s="55"/>
      <c r="C178" s="55" t="s">
        <v>345</v>
      </c>
      <c r="D178" s="63" t="s">
        <v>346</v>
      </c>
      <c r="E178" s="64" t="s">
        <v>55</v>
      </c>
      <c r="F178" s="65">
        <v>0</v>
      </c>
      <c r="G178" s="65"/>
      <c r="H178" s="65">
        <v>0</v>
      </c>
      <c r="I178" s="66"/>
      <c r="J178" s="67"/>
      <c r="K178" s="66"/>
      <c r="L178" s="67"/>
      <c r="M178" s="66"/>
    </row>
    <row r="179" ht="15">
      <c r="A179" s="55"/>
      <c r="B179" s="55"/>
      <c r="C179" s="55"/>
      <c r="D179" s="68" t="s">
        <v>69</v>
      </c>
      <c r="E179" s="56"/>
      <c r="F179" s="57"/>
      <c r="G179" s="57"/>
      <c r="H179" s="57"/>
      <c r="I179" s="58"/>
      <c r="J179" s="59"/>
      <c r="K179" s="58"/>
      <c r="L179" s="59"/>
      <c r="M179" s="58">
        <v>39133.739999999998</v>
      </c>
    </row>
    <row r="180" ht="14.25">
      <c r="A180" s="55"/>
      <c r="B180" s="55"/>
      <c r="C180" s="55"/>
      <c r="D180" s="55" t="s">
        <v>70</v>
      </c>
      <c r="E180" s="56"/>
      <c r="F180" s="57"/>
      <c r="G180" s="57"/>
      <c r="H180" s="57"/>
      <c r="I180" s="58"/>
      <c r="J180" s="59"/>
      <c r="K180" s="58"/>
      <c r="L180" s="59"/>
      <c r="M180" s="58">
        <v>19402.029999999999</v>
      </c>
    </row>
    <row r="181" ht="14.25">
      <c r="A181" s="55"/>
      <c r="B181" s="55"/>
      <c r="C181" s="55" t="s">
        <v>71</v>
      </c>
      <c r="D181" s="55" t="s">
        <v>72</v>
      </c>
      <c r="E181" s="56" t="s">
        <v>73</v>
      </c>
      <c r="F181" s="57">
        <v>103</v>
      </c>
      <c r="G181" s="57"/>
      <c r="H181" s="57">
        <v>103</v>
      </c>
      <c r="I181" s="58"/>
      <c r="J181" s="59"/>
      <c r="K181" s="58"/>
      <c r="L181" s="59"/>
      <c r="M181" s="58">
        <v>19984.09</v>
      </c>
    </row>
    <row r="182" ht="14.25">
      <c r="A182" s="63"/>
      <c r="B182" s="63"/>
      <c r="C182" s="63" t="s">
        <v>74</v>
      </c>
      <c r="D182" s="63" t="s">
        <v>75</v>
      </c>
      <c r="E182" s="64" t="s">
        <v>73</v>
      </c>
      <c r="F182" s="65">
        <v>60</v>
      </c>
      <c r="G182" s="65"/>
      <c r="H182" s="65">
        <v>60</v>
      </c>
      <c r="I182" s="66"/>
      <c r="J182" s="67"/>
      <c r="K182" s="66"/>
      <c r="L182" s="67"/>
      <c r="M182" s="66">
        <v>11641.219999999999</v>
      </c>
    </row>
    <row r="183" ht="15">
      <c r="D183" s="69" t="s">
        <v>76</v>
      </c>
      <c r="E183" s="69"/>
      <c r="F183" s="69"/>
      <c r="G183" s="69"/>
      <c r="H183" s="69"/>
      <c r="I183" s="69"/>
      <c r="J183" s="70">
        <v>8844.8812500000004</v>
      </c>
      <c r="K183" s="70"/>
      <c r="L183" s="70">
        <v>70759.050000000003</v>
      </c>
      <c r="M183" s="70"/>
      <c r="AD183">
        <v>13487.48</v>
      </c>
      <c r="AE183">
        <v>7856.7799999999997</v>
      </c>
      <c r="AN183" s="71">
        <v>70759.050000000003</v>
      </c>
      <c r="AO183" s="71">
        <v>18349.610000000001</v>
      </c>
      <c r="AQ183" t="s">
        <v>77</v>
      </c>
      <c r="AR183" s="71">
        <v>14430.959999999999</v>
      </c>
      <c r="AT183" s="71">
        <v>4971.0699999999997</v>
      </c>
      <c r="AV183" t="s">
        <v>77</v>
      </c>
      <c r="AW183" s="71">
        <v>1382.0999999999999</v>
      </c>
      <c r="AZ183">
        <v>19984.09</v>
      </c>
      <c r="BA183">
        <v>11641.219999999999</v>
      </c>
      <c r="CD183">
        <v>1</v>
      </c>
    </row>
    <row r="184" ht="57">
      <c r="A184" s="54" t="s">
        <v>91</v>
      </c>
      <c r="B184" s="54" t="s">
        <v>91</v>
      </c>
      <c r="C184" s="55" t="s">
        <v>347</v>
      </c>
      <c r="D184" s="55" t="s">
        <v>348</v>
      </c>
      <c r="E184" s="56" t="s">
        <v>55</v>
      </c>
      <c r="F184" s="57">
        <v>2</v>
      </c>
      <c r="G184" s="57"/>
      <c r="H184" s="57">
        <v>2</v>
      </c>
      <c r="I184" s="58"/>
      <c r="J184" s="59"/>
      <c r="K184" s="58"/>
      <c r="L184" s="59"/>
      <c r="M184" s="58"/>
    </row>
    <row r="185" ht="15">
      <c r="A185" s="60"/>
      <c r="B185" s="60"/>
      <c r="C185" s="57">
        <v>1</v>
      </c>
      <c r="D185" s="60" t="s">
        <v>56</v>
      </c>
      <c r="E185" s="56" t="s">
        <v>57</v>
      </c>
      <c r="F185" s="61"/>
      <c r="G185" s="57"/>
      <c r="H185" s="57">
        <v>11.960000000000001</v>
      </c>
      <c r="I185" s="57"/>
      <c r="J185" s="57"/>
      <c r="K185" s="57"/>
      <c r="L185" s="57"/>
      <c r="M185" s="62">
        <v>5875.3500000000004</v>
      </c>
    </row>
    <row r="186" ht="14.25">
      <c r="A186" s="55"/>
      <c r="B186" s="55"/>
      <c r="C186" s="55" t="s">
        <v>188</v>
      </c>
      <c r="D186" s="55" t="s">
        <v>189</v>
      </c>
      <c r="E186" s="56" t="s">
        <v>57</v>
      </c>
      <c r="F186" s="57">
        <v>5.9800000000000004</v>
      </c>
      <c r="G186" s="57"/>
      <c r="H186" s="57">
        <v>11.960000000000001</v>
      </c>
      <c r="I186" s="58"/>
      <c r="J186" s="59"/>
      <c r="K186" s="58">
        <v>491.25</v>
      </c>
      <c r="L186" s="59"/>
      <c r="M186" s="58">
        <v>5875.3500000000004</v>
      </c>
    </row>
    <row r="187" ht="15">
      <c r="A187" s="60"/>
      <c r="B187" s="60"/>
      <c r="C187" s="57">
        <v>2</v>
      </c>
      <c r="D187" s="60" t="s">
        <v>60</v>
      </c>
      <c r="E187" s="56"/>
      <c r="F187" s="61"/>
      <c r="G187" s="57"/>
      <c r="H187" s="57"/>
      <c r="I187" s="57"/>
      <c r="J187" s="57"/>
      <c r="K187" s="57"/>
      <c r="L187" s="57"/>
      <c r="M187" s="62">
        <v>8934.5900000000001</v>
      </c>
    </row>
    <row r="188" ht="15">
      <c r="A188" s="60"/>
      <c r="B188" s="60"/>
      <c r="C188" s="57"/>
      <c r="D188" s="60" t="s">
        <v>61</v>
      </c>
      <c r="E188" s="56" t="s">
        <v>57</v>
      </c>
      <c r="F188" s="61"/>
      <c r="G188" s="57"/>
      <c r="H188" s="57">
        <v>4</v>
      </c>
      <c r="I188" s="57"/>
      <c r="J188" s="57"/>
      <c r="K188" s="57"/>
      <c r="L188" s="57"/>
      <c r="M188" s="62">
        <v>2386.6300000000001</v>
      </c>
      <c r="CE188">
        <v>1</v>
      </c>
    </row>
    <row r="189" ht="42.75">
      <c r="A189" s="55"/>
      <c r="B189" s="55"/>
      <c r="C189" s="55" t="s">
        <v>211</v>
      </c>
      <c r="D189" s="55" t="s">
        <v>212</v>
      </c>
      <c r="E189" s="56" t="s">
        <v>64</v>
      </c>
      <c r="F189" s="57">
        <v>1.6000000000000001</v>
      </c>
      <c r="G189" s="57"/>
      <c r="H189" s="57">
        <v>3.2000000000000002</v>
      </c>
      <c r="I189" s="58">
        <v>2088.77</v>
      </c>
      <c r="J189" s="59">
        <v>1.26</v>
      </c>
      <c r="K189" s="58">
        <v>2631.8499999999999</v>
      </c>
      <c r="L189" s="59"/>
      <c r="M189" s="58">
        <v>8421.9200000000001</v>
      </c>
    </row>
    <row r="190" ht="28.5">
      <c r="A190" s="55"/>
      <c r="B190" s="55"/>
      <c r="C190" s="55" t="s">
        <v>192</v>
      </c>
      <c r="D190" s="55" t="s">
        <v>193</v>
      </c>
      <c r="E190" s="56" t="s">
        <v>57</v>
      </c>
      <c r="F190" s="57">
        <v>1.6000000000000001</v>
      </c>
      <c r="G190" s="57"/>
      <c r="H190" s="57">
        <v>3.2000000000000002</v>
      </c>
      <c r="I190" s="58"/>
      <c r="J190" s="59"/>
      <c r="K190" s="58">
        <v>612.57000000000005</v>
      </c>
      <c r="L190" s="59"/>
      <c r="M190" s="58">
        <v>1960.22</v>
      </c>
      <c r="CE190">
        <v>1</v>
      </c>
    </row>
    <row r="191" ht="28.5">
      <c r="A191" s="55"/>
      <c r="B191" s="55"/>
      <c r="C191" s="55" t="s">
        <v>67</v>
      </c>
      <c r="D191" s="55" t="s">
        <v>68</v>
      </c>
      <c r="E191" s="56" t="s">
        <v>64</v>
      </c>
      <c r="F191" s="57">
        <v>0.40000000000000002</v>
      </c>
      <c r="G191" s="57"/>
      <c r="H191" s="57">
        <v>0.80000000000000004</v>
      </c>
      <c r="I191" s="58"/>
      <c r="J191" s="59"/>
      <c r="K191" s="58">
        <v>640.84000000000003</v>
      </c>
      <c r="L191" s="59"/>
      <c r="M191" s="58">
        <v>512.66999999999996</v>
      </c>
    </row>
    <row r="192" ht="28.5">
      <c r="A192" s="55"/>
      <c r="B192" s="55"/>
      <c r="C192" s="55" t="s">
        <v>65</v>
      </c>
      <c r="D192" s="55" t="s">
        <v>66</v>
      </c>
      <c r="E192" s="56" t="s">
        <v>57</v>
      </c>
      <c r="F192" s="57">
        <v>0.40000000000000002</v>
      </c>
      <c r="G192" s="57"/>
      <c r="H192" s="57">
        <v>0.80000000000000004</v>
      </c>
      <c r="I192" s="58"/>
      <c r="J192" s="59"/>
      <c r="K192" s="58">
        <v>533.00999999999999</v>
      </c>
      <c r="L192" s="59"/>
      <c r="M192" s="58">
        <v>426.41000000000003</v>
      </c>
      <c r="CE192">
        <v>1</v>
      </c>
    </row>
    <row r="193" ht="15">
      <c r="A193" s="60"/>
      <c r="B193" s="60"/>
      <c r="C193" s="57">
        <v>4</v>
      </c>
      <c r="D193" s="60" t="s">
        <v>130</v>
      </c>
      <c r="E193" s="56"/>
      <c r="F193" s="61"/>
      <c r="G193" s="57"/>
      <c r="H193" s="57"/>
      <c r="I193" s="57"/>
      <c r="J193" s="57"/>
      <c r="K193" s="57"/>
      <c r="L193" s="57"/>
      <c r="M193" s="62">
        <v>345.52999999999997</v>
      </c>
    </row>
    <row r="194" ht="14.25">
      <c r="A194" s="55"/>
      <c r="B194" s="55"/>
      <c r="C194" s="55" t="s">
        <v>196</v>
      </c>
      <c r="D194" s="55" t="s">
        <v>197</v>
      </c>
      <c r="E194" s="56" t="s">
        <v>139</v>
      </c>
      <c r="F194" s="57">
        <v>0.10000000000000001</v>
      </c>
      <c r="G194" s="57"/>
      <c r="H194" s="57">
        <v>0.20000000000000001</v>
      </c>
      <c r="I194" s="58">
        <v>238.28999999999999</v>
      </c>
      <c r="J194" s="59">
        <v>1.6599999999999999</v>
      </c>
      <c r="K194" s="58">
        <v>395.56</v>
      </c>
      <c r="L194" s="59"/>
      <c r="M194" s="58">
        <v>79.109999999999999</v>
      </c>
    </row>
    <row r="195" ht="14.25">
      <c r="A195" s="55"/>
      <c r="B195" s="55"/>
      <c r="C195" s="55" t="s">
        <v>324</v>
      </c>
      <c r="D195" s="55" t="s">
        <v>325</v>
      </c>
      <c r="E195" s="56" t="s">
        <v>139</v>
      </c>
      <c r="F195" s="57">
        <v>0.029999999999999999</v>
      </c>
      <c r="G195" s="57"/>
      <c r="H195" s="57">
        <v>0.059999999999999998</v>
      </c>
      <c r="I195" s="58">
        <v>58.530000000000001</v>
      </c>
      <c r="J195" s="59">
        <v>1.6599999999999999</v>
      </c>
      <c r="K195" s="58">
        <v>97.159999999999997</v>
      </c>
      <c r="L195" s="59"/>
      <c r="M195" s="58">
        <v>5.8300000000000001</v>
      </c>
    </row>
    <row r="196" ht="14.25">
      <c r="A196" s="55"/>
      <c r="B196" s="55"/>
      <c r="C196" s="55" t="s">
        <v>326</v>
      </c>
      <c r="D196" s="55" t="s">
        <v>327</v>
      </c>
      <c r="E196" s="56" t="s">
        <v>139</v>
      </c>
      <c r="F196" s="57">
        <v>0.02</v>
      </c>
      <c r="G196" s="57"/>
      <c r="H196" s="57">
        <v>0.040000000000000001</v>
      </c>
      <c r="I196" s="58">
        <v>56.109999999999999</v>
      </c>
      <c r="J196" s="59">
        <v>1.54</v>
      </c>
      <c r="K196" s="58">
        <v>86.409999999999997</v>
      </c>
      <c r="L196" s="59"/>
      <c r="M196" s="58">
        <v>3.46</v>
      </c>
    </row>
    <row r="197" ht="14.25">
      <c r="A197" s="55"/>
      <c r="B197" s="55"/>
      <c r="C197" s="55" t="s">
        <v>328</v>
      </c>
      <c r="D197" s="55" t="s">
        <v>329</v>
      </c>
      <c r="E197" s="56" t="s">
        <v>136</v>
      </c>
      <c r="F197" s="57">
        <v>0.00040000000000000002</v>
      </c>
      <c r="G197" s="57"/>
      <c r="H197" s="57">
        <v>0.00080000000000000004</v>
      </c>
      <c r="I197" s="58">
        <v>61265.389999999999</v>
      </c>
      <c r="J197" s="59">
        <v>1.4399999999999999</v>
      </c>
      <c r="K197" s="58">
        <v>88222.160000000003</v>
      </c>
      <c r="L197" s="59"/>
      <c r="M197" s="58">
        <v>70.579999999999998</v>
      </c>
    </row>
    <row r="198" ht="14.25">
      <c r="A198" s="55"/>
      <c r="B198" s="55"/>
      <c r="C198" s="55" t="s">
        <v>330</v>
      </c>
      <c r="D198" s="55" t="s">
        <v>331</v>
      </c>
      <c r="E198" s="56" t="s">
        <v>136</v>
      </c>
      <c r="F198" s="57">
        <v>0.0001</v>
      </c>
      <c r="G198" s="57"/>
      <c r="H198" s="57">
        <v>0.00020000000000000001</v>
      </c>
      <c r="I198" s="58">
        <v>80020.979999999996</v>
      </c>
      <c r="J198" s="59">
        <v>1.29</v>
      </c>
      <c r="K198" s="58">
        <v>103227.06</v>
      </c>
      <c r="L198" s="59"/>
      <c r="M198" s="58">
        <v>20.649999999999999</v>
      </c>
    </row>
    <row r="199" ht="14.25">
      <c r="A199" s="55"/>
      <c r="B199" s="55"/>
      <c r="C199" s="55" t="s">
        <v>332</v>
      </c>
      <c r="D199" s="55" t="s">
        <v>333</v>
      </c>
      <c r="E199" s="56" t="s">
        <v>334</v>
      </c>
      <c r="F199" s="57">
        <v>0.059999999999999998</v>
      </c>
      <c r="G199" s="57"/>
      <c r="H199" s="57">
        <v>0.12</v>
      </c>
      <c r="I199" s="58">
        <v>1031.73</v>
      </c>
      <c r="J199" s="59">
        <v>1.3400000000000001</v>
      </c>
      <c r="K199" s="58">
        <v>1382.52</v>
      </c>
      <c r="L199" s="59"/>
      <c r="M199" s="58">
        <v>165.90000000000001</v>
      </c>
    </row>
    <row r="200" ht="28.5">
      <c r="A200" s="55"/>
      <c r="B200" s="55"/>
      <c r="C200" s="55" t="s">
        <v>335</v>
      </c>
      <c r="D200" s="55" t="s">
        <v>336</v>
      </c>
      <c r="E200" s="56" t="s">
        <v>55</v>
      </c>
      <c r="F200" s="57">
        <v>0</v>
      </c>
      <c r="G200" s="57"/>
      <c r="H200" s="57">
        <v>0</v>
      </c>
      <c r="I200" s="58"/>
      <c r="J200" s="59"/>
      <c r="K200" s="58"/>
      <c r="L200" s="59"/>
      <c r="M200" s="58"/>
    </row>
    <row r="201" ht="14.25">
      <c r="A201" s="55"/>
      <c r="B201" s="55"/>
      <c r="C201" s="55" t="s">
        <v>337</v>
      </c>
      <c r="D201" s="55" t="s">
        <v>338</v>
      </c>
      <c r="E201" s="56" t="s">
        <v>136</v>
      </c>
      <c r="F201" s="57">
        <v>0</v>
      </c>
      <c r="G201" s="57"/>
      <c r="H201" s="57">
        <v>0</v>
      </c>
      <c r="I201" s="58"/>
      <c r="J201" s="59"/>
      <c r="K201" s="58"/>
      <c r="L201" s="59"/>
      <c r="M201" s="58"/>
    </row>
    <row r="202" ht="14.25">
      <c r="A202" s="55"/>
      <c r="B202" s="55"/>
      <c r="C202" s="55" t="s">
        <v>198</v>
      </c>
      <c r="D202" s="55" t="s">
        <v>199</v>
      </c>
      <c r="E202" s="56" t="s">
        <v>139</v>
      </c>
      <c r="F202" s="57">
        <v>0</v>
      </c>
      <c r="G202" s="57"/>
      <c r="H202" s="57">
        <v>0</v>
      </c>
      <c r="I202" s="58"/>
      <c r="J202" s="59"/>
      <c r="K202" s="58"/>
      <c r="L202" s="59"/>
      <c r="M202" s="58"/>
    </row>
    <row r="203" ht="14.25">
      <c r="A203" s="55"/>
      <c r="B203" s="55"/>
      <c r="C203" s="55" t="s">
        <v>339</v>
      </c>
      <c r="D203" s="55" t="s">
        <v>340</v>
      </c>
      <c r="E203" s="56" t="s">
        <v>136</v>
      </c>
      <c r="F203" s="57">
        <v>0</v>
      </c>
      <c r="G203" s="57"/>
      <c r="H203" s="57">
        <v>0</v>
      </c>
      <c r="I203" s="58"/>
      <c r="J203" s="59"/>
      <c r="K203" s="58"/>
      <c r="L203" s="59"/>
      <c r="M203" s="58"/>
    </row>
    <row r="204" ht="14.25">
      <c r="A204" s="55"/>
      <c r="B204" s="55"/>
      <c r="C204" s="55" t="s">
        <v>341</v>
      </c>
      <c r="D204" s="55" t="s">
        <v>342</v>
      </c>
      <c r="E204" s="56" t="s">
        <v>55</v>
      </c>
      <c r="F204" s="57">
        <v>0</v>
      </c>
      <c r="G204" s="57"/>
      <c r="H204" s="57">
        <v>0</v>
      </c>
      <c r="I204" s="58"/>
      <c r="J204" s="59"/>
      <c r="K204" s="58"/>
      <c r="L204" s="59"/>
      <c r="M204" s="58"/>
    </row>
    <row r="205" ht="14.25">
      <c r="A205" s="55"/>
      <c r="B205" s="55"/>
      <c r="C205" s="55" t="s">
        <v>349</v>
      </c>
      <c r="D205" s="55" t="s">
        <v>350</v>
      </c>
      <c r="E205" s="56" t="s">
        <v>139</v>
      </c>
      <c r="F205" s="57">
        <v>0</v>
      </c>
      <c r="G205" s="57"/>
      <c r="H205" s="57">
        <v>0</v>
      </c>
      <c r="I205" s="58"/>
      <c r="J205" s="59"/>
      <c r="K205" s="58"/>
      <c r="L205" s="59"/>
      <c r="M205" s="58"/>
    </row>
    <row r="206" ht="14.25">
      <c r="A206" s="55"/>
      <c r="B206" s="55"/>
      <c r="C206" s="55" t="s">
        <v>343</v>
      </c>
      <c r="D206" s="55" t="s">
        <v>344</v>
      </c>
      <c r="E206" s="56" t="s">
        <v>55</v>
      </c>
      <c r="F206" s="57">
        <v>0</v>
      </c>
      <c r="G206" s="57"/>
      <c r="H206" s="57">
        <v>0</v>
      </c>
      <c r="I206" s="58"/>
      <c r="J206" s="59"/>
      <c r="K206" s="58"/>
      <c r="L206" s="59"/>
      <c r="M206" s="58"/>
    </row>
    <row r="207" ht="14.25">
      <c r="A207" s="55"/>
      <c r="B207" s="55"/>
      <c r="C207" s="55" t="s">
        <v>345</v>
      </c>
      <c r="D207" s="63" t="s">
        <v>346</v>
      </c>
      <c r="E207" s="64" t="s">
        <v>55</v>
      </c>
      <c r="F207" s="65">
        <v>0</v>
      </c>
      <c r="G207" s="65"/>
      <c r="H207" s="65">
        <v>0</v>
      </c>
      <c r="I207" s="66"/>
      <c r="J207" s="67"/>
      <c r="K207" s="66"/>
      <c r="L207" s="67"/>
      <c r="M207" s="66"/>
    </row>
    <row r="208" ht="15">
      <c r="A208" s="55"/>
      <c r="B208" s="55"/>
      <c r="C208" s="55"/>
      <c r="D208" s="68" t="s">
        <v>69</v>
      </c>
      <c r="E208" s="56"/>
      <c r="F208" s="57"/>
      <c r="G208" s="57"/>
      <c r="H208" s="57"/>
      <c r="I208" s="58"/>
      <c r="J208" s="59"/>
      <c r="K208" s="58"/>
      <c r="L208" s="59"/>
      <c r="M208" s="58">
        <v>17542.099999999999</v>
      </c>
    </row>
    <row r="209" ht="14.25">
      <c r="A209" s="55"/>
      <c r="B209" s="55"/>
      <c r="C209" s="55"/>
      <c r="D209" s="55" t="s">
        <v>70</v>
      </c>
      <c r="E209" s="56"/>
      <c r="F209" s="57"/>
      <c r="G209" s="57"/>
      <c r="H209" s="57"/>
      <c r="I209" s="58"/>
      <c r="J209" s="59"/>
      <c r="K209" s="58"/>
      <c r="L209" s="59"/>
      <c r="M209" s="58">
        <v>8261.9799999999996</v>
      </c>
    </row>
    <row r="210" ht="14.25">
      <c r="A210" s="55"/>
      <c r="B210" s="55"/>
      <c r="C210" s="55" t="s">
        <v>71</v>
      </c>
      <c r="D210" s="55" t="s">
        <v>72</v>
      </c>
      <c r="E210" s="56" t="s">
        <v>73</v>
      </c>
      <c r="F210" s="57">
        <v>103</v>
      </c>
      <c r="G210" s="57"/>
      <c r="H210" s="57">
        <v>103</v>
      </c>
      <c r="I210" s="58"/>
      <c r="J210" s="59"/>
      <c r="K210" s="58"/>
      <c r="L210" s="59"/>
      <c r="M210" s="58">
        <v>8509.8400000000001</v>
      </c>
    </row>
    <row r="211" ht="14.25">
      <c r="A211" s="63"/>
      <c r="B211" s="63"/>
      <c r="C211" s="63" t="s">
        <v>74</v>
      </c>
      <c r="D211" s="63" t="s">
        <v>75</v>
      </c>
      <c r="E211" s="64" t="s">
        <v>73</v>
      </c>
      <c r="F211" s="65">
        <v>60</v>
      </c>
      <c r="G211" s="65"/>
      <c r="H211" s="65">
        <v>60</v>
      </c>
      <c r="I211" s="66"/>
      <c r="J211" s="67"/>
      <c r="K211" s="66"/>
      <c r="L211" s="67"/>
      <c r="M211" s="66">
        <v>4957.1899999999996</v>
      </c>
    </row>
    <row r="212" ht="15">
      <c r="D212" s="69" t="s">
        <v>76</v>
      </c>
      <c r="E212" s="69"/>
      <c r="F212" s="69"/>
      <c r="G212" s="69"/>
      <c r="H212" s="69"/>
      <c r="I212" s="69"/>
      <c r="J212" s="70">
        <v>15504.565000000001</v>
      </c>
      <c r="K212" s="70"/>
      <c r="L212" s="70">
        <v>31009.130000000001</v>
      </c>
      <c r="M212" s="70"/>
      <c r="AD212">
        <v>3371.8699999999999</v>
      </c>
      <c r="AE212">
        <v>1964.2</v>
      </c>
      <c r="AN212" s="71">
        <v>31009.130000000001</v>
      </c>
      <c r="AO212" s="71">
        <v>8934.5900000000001</v>
      </c>
      <c r="AQ212" t="s">
        <v>77</v>
      </c>
      <c r="AR212" s="71">
        <v>5875.3500000000004</v>
      </c>
      <c r="AT212" s="71">
        <v>2386.6300000000001</v>
      </c>
      <c r="AV212" t="s">
        <v>77</v>
      </c>
      <c r="AW212" s="71">
        <v>345.52999999999997</v>
      </c>
      <c r="AZ212">
        <v>8509.8400000000001</v>
      </c>
      <c r="BA212">
        <v>4957.1899999999996</v>
      </c>
      <c r="CD212">
        <v>1</v>
      </c>
    </row>
    <row r="213" ht="57">
      <c r="A213" s="54" t="s">
        <v>120</v>
      </c>
      <c r="B213" s="54" t="s">
        <v>120</v>
      </c>
      <c r="C213" s="55" t="s">
        <v>347</v>
      </c>
      <c r="D213" s="55" t="s">
        <v>348</v>
      </c>
      <c r="E213" s="56" t="s">
        <v>55</v>
      </c>
      <c r="F213" s="57">
        <v>5</v>
      </c>
      <c r="G213" s="57"/>
      <c r="H213" s="57">
        <v>5</v>
      </c>
      <c r="I213" s="58"/>
      <c r="J213" s="59"/>
      <c r="K213" s="58"/>
      <c r="L213" s="59"/>
      <c r="M213" s="58"/>
    </row>
    <row r="214">
      <c r="D214" s="72" t="s">
        <v>84</v>
      </c>
      <c r="E214" s="72"/>
      <c r="F214" s="72"/>
      <c r="G214" s="72"/>
      <c r="H214" s="72"/>
      <c r="I214" s="72"/>
      <c r="J214" s="72"/>
      <c r="K214" s="72"/>
      <c r="L214" s="72"/>
      <c r="M214" s="72"/>
    </row>
    <row r="215" ht="15">
      <c r="A215" s="60"/>
      <c r="B215" s="60"/>
      <c r="C215" s="57">
        <v>1</v>
      </c>
      <c r="D215" s="60" t="s">
        <v>56</v>
      </c>
      <c r="E215" s="56" t="s">
        <v>57</v>
      </c>
      <c r="F215" s="61"/>
      <c r="G215" s="57"/>
      <c r="H215" s="57">
        <v>35.880000000000003</v>
      </c>
      <c r="I215" s="57"/>
      <c r="J215" s="57"/>
      <c r="K215" s="57"/>
      <c r="L215" s="57"/>
      <c r="M215" s="62">
        <v>17626.049999999999</v>
      </c>
    </row>
    <row r="216" ht="14.25">
      <c r="A216" s="55"/>
      <c r="B216" s="55"/>
      <c r="C216" s="55" t="s">
        <v>188</v>
      </c>
      <c r="D216" s="55" t="s">
        <v>189</v>
      </c>
      <c r="E216" s="56" t="s">
        <v>57</v>
      </c>
      <c r="F216" s="57">
        <v>5.9800000000000004</v>
      </c>
      <c r="G216" s="57">
        <v>1.2</v>
      </c>
      <c r="H216" s="57">
        <v>35.880000000000003</v>
      </c>
      <c r="I216" s="58"/>
      <c r="J216" s="59"/>
      <c r="K216" s="58">
        <v>491.25</v>
      </c>
      <c r="L216" s="59"/>
      <c r="M216" s="58">
        <v>17626.049999999999</v>
      </c>
    </row>
    <row r="217" ht="15">
      <c r="A217" s="60"/>
      <c r="B217" s="60"/>
      <c r="C217" s="57">
        <v>2</v>
      </c>
      <c r="D217" s="60" t="s">
        <v>60</v>
      </c>
      <c r="E217" s="56"/>
      <c r="F217" s="61"/>
      <c r="G217" s="57"/>
      <c r="H217" s="57"/>
      <c r="I217" s="57"/>
      <c r="J217" s="57"/>
      <c r="K217" s="57"/>
      <c r="L217" s="57"/>
      <c r="M217" s="62">
        <v>26803.779999999999</v>
      </c>
    </row>
    <row r="218" ht="15">
      <c r="A218" s="60"/>
      <c r="B218" s="60"/>
      <c r="C218" s="57"/>
      <c r="D218" s="60" t="s">
        <v>61</v>
      </c>
      <c r="E218" s="56" t="s">
        <v>57</v>
      </c>
      <c r="F218" s="61"/>
      <c r="G218" s="57"/>
      <c r="H218" s="57">
        <v>12</v>
      </c>
      <c r="I218" s="57"/>
      <c r="J218" s="57"/>
      <c r="K218" s="57"/>
      <c r="L218" s="57"/>
      <c r="M218" s="62">
        <v>7159.8900000000003</v>
      </c>
      <c r="CE218">
        <v>1</v>
      </c>
    </row>
    <row r="219" ht="42.75">
      <c r="A219" s="55"/>
      <c r="B219" s="55"/>
      <c r="C219" s="55" t="s">
        <v>211</v>
      </c>
      <c r="D219" s="55" t="s">
        <v>212</v>
      </c>
      <c r="E219" s="56" t="s">
        <v>64</v>
      </c>
      <c r="F219" s="57">
        <v>1.6000000000000001</v>
      </c>
      <c r="G219" s="57">
        <v>1.2</v>
      </c>
      <c r="H219" s="57">
        <v>9.5999999999999996</v>
      </c>
      <c r="I219" s="58">
        <v>2088.77</v>
      </c>
      <c r="J219" s="59">
        <v>1.26</v>
      </c>
      <c r="K219" s="58">
        <v>2631.8499999999999</v>
      </c>
      <c r="L219" s="59"/>
      <c r="M219" s="58">
        <v>25265.759999999998</v>
      </c>
    </row>
    <row r="220" ht="28.5">
      <c r="A220" s="55"/>
      <c r="B220" s="55"/>
      <c r="C220" s="55" t="s">
        <v>192</v>
      </c>
      <c r="D220" s="55" t="s">
        <v>193</v>
      </c>
      <c r="E220" s="56" t="s">
        <v>57</v>
      </c>
      <c r="F220" s="57">
        <v>1.6000000000000001</v>
      </c>
      <c r="G220" s="57">
        <v>1.2</v>
      </c>
      <c r="H220" s="57">
        <v>9.5999999999999996</v>
      </c>
      <c r="I220" s="58"/>
      <c r="J220" s="59"/>
      <c r="K220" s="58">
        <v>612.57000000000005</v>
      </c>
      <c r="L220" s="59"/>
      <c r="M220" s="58">
        <v>5880.6700000000001</v>
      </c>
      <c r="CE220">
        <v>1</v>
      </c>
    </row>
    <row r="221" ht="28.5">
      <c r="A221" s="55"/>
      <c r="B221" s="55"/>
      <c r="C221" s="55" t="s">
        <v>67</v>
      </c>
      <c r="D221" s="55" t="s">
        <v>68</v>
      </c>
      <c r="E221" s="56" t="s">
        <v>64</v>
      </c>
      <c r="F221" s="57">
        <v>0.40000000000000002</v>
      </c>
      <c r="G221" s="57">
        <v>1.2</v>
      </c>
      <c r="H221" s="57">
        <v>2.3999999999999999</v>
      </c>
      <c r="I221" s="58"/>
      <c r="J221" s="59"/>
      <c r="K221" s="58">
        <v>640.84000000000003</v>
      </c>
      <c r="L221" s="59"/>
      <c r="M221" s="58">
        <v>1538.02</v>
      </c>
    </row>
    <row r="222" ht="28.5">
      <c r="A222" s="55"/>
      <c r="B222" s="55"/>
      <c r="C222" s="55" t="s">
        <v>65</v>
      </c>
      <c r="D222" s="55" t="s">
        <v>66</v>
      </c>
      <c r="E222" s="56" t="s">
        <v>57</v>
      </c>
      <c r="F222" s="57">
        <v>0.40000000000000002</v>
      </c>
      <c r="G222" s="57">
        <v>1.2</v>
      </c>
      <c r="H222" s="57">
        <v>2.3999999999999999</v>
      </c>
      <c r="I222" s="58"/>
      <c r="J222" s="59"/>
      <c r="K222" s="58">
        <v>533.00999999999999</v>
      </c>
      <c r="L222" s="59"/>
      <c r="M222" s="58">
        <v>1279.22</v>
      </c>
      <c r="CE222">
        <v>1</v>
      </c>
    </row>
    <row r="223" ht="15">
      <c r="A223" s="60"/>
      <c r="B223" s="60"/>
      <c r="C223" s="57">
        <v>4</v>
      </c>
      <c r="D223" s="60" t="s">
        <v>130</v>
      </c>
      <c r="E223" s="56"/>
      <c r="F223" s="61"/>
      <c r="G223" s="57"/>
      <c r="H223" s="57"/>
      <c r="I223" s="57"/>
      <c r="J223" s="57"/>
      <c r="K223" s="57"/>
      <c r="L223" s="57"/>
      <c r="M223" s="62">
        <v>863.79999999999995</v>
      </c>
    </row>
    <row r="224" ht="14.25">
      <c r="A224" s="55"/>
      <c r="B224" s="55"/>
      <c r="C224" s="55" t="s">
        <v>196</v>
      </c>
      <c r="D224" s="55" t="s">
        <v>197</v>
      </c>
      <c r="E224" s="56" t="s">
        <v>139</v>
      </c>
      <c r="F224" s="57">
        <v>0.10000000000000001</v>
      </c>
      <c r="G224" s="57"/>
      <c r="H224" s="57">
        <v>0.5</v>
      </c>
      <c r="I224" s="58">
        <v>238.28999999999999</v>
      </c>
      <c r="J224" s="59">
        <v>1.6599999999999999</v>
      </c>
      <c r="K224" s="58">
        <v>395.56</v>
      </c>
      <c r="L224" s="59"/>
      <c r="M224" s="58">
        <v>197.78</v>
      </c>
    </row>
    <row r="225" ht="14.25">
      <c r="A225" s="55"/>
      <c r="B225" s="55"/>
      <c r="C225" s="55" t="s">
        <v>324</v>
      </c>
      <c r="D225" s="55" t="s">
        <v>325</v>
      </c>
      <c r="E225" s="56" t="s">
        <v>139</v>
      </c>
      <c r="F225" s="57">
        <v>0.029999999999999999</v>
      </c>
      <c r="G225" s="57"/>
      <c r="H225" s="57">
        <v>0.14999999999999999</v>
      </c>
      <c r="I225" s="58">
        <v>58.530000000000001</v>
      </c>
      <c r="J225" s="59">
        <v>1.6599999999999999</v>
      </c>
      <c r="K225" s="58">
        <v>97.159999999999997</v>
      </c>
      <c r="L225" s="59"/>
      <c r="M225" s="58">
        <v>14.57</v>
      </c>
    </row>
    <row r="226" ht="14.25">
      <c r="A226" s="55"/>
      <c r="B226" s="55"/>
      <c r="C226" s="55" t="s">
        <v>326</v>
      </c>
      <c r="D226" s="55" t="s">
        <v>327</v>
      </c>
      <c r="E226" s="56" t="s">
        <v>139</v>
      </c>
      <c r="F226" s="57">
        <v>0.02</v>
      </c>
      <c r="G226" s="57"/>
      <c r="H226" s="57">
        <v>0.10000000000000001</v>
      </c>
      <c r="I226" s="58">
        <v>56.109999999999999</v>
      </c>
      <c r="J226" s="59">
        <v>1.54</v>
      </c>
      <c r="K226" s="58">
        <v>86.409999999999997</v>
      </c>
      <c r="L226" s="59"/>
      <c r="M226" s="58">
        <v>8.6400000000000006</v>
      </c>
    </row>
    <row r="227" ht="14.25">
      <c r="A227" s="55"/>
      <c r="B227" s="55"/>
      <c r="C227" s="55" t="s">
        <v>328</v>
      </c>
      <c r="D227" s="55" t="s">
        <v>329</v>
      </c>
      <c r="E227" s="56" t="s">
        <v>136</v>
      </c>
      <c r="F227" s="57">
        <v>0.00040000000000000002</v>
      </c>
      <c r="G227" s="57"/>
      <c r="H227" s="57">
        <v>0.002</v>
      </c>
      <c r="I227" s="58">
        <v>61265.389999999999</v>
      </c>
      <c r="J227" s="59">
        <v>1.4399999999999999</v>
      </c>
      <c r="K227" s="58">
        <v>88222.160000000003</v>
      </c>
      <c r="L227" s="59"/>
      <c r="M227" s="58">
        <v>176.44</v>
      </c>
    </row>
    <row r="228" ht="14.25">
      <c r="A228" s="55"/>
      <c r="B228" s="55"/>
      <c r="C228" s="55" t="s">
        <v>330</v>
      </c>
      <c r="D228" s="55" t="s">
        <v>331</v>
      </c>
      <c r="E228" s="56" t="s">
        <v>136</v>
      </c>
      <c r="F228" s="57">
        <v>0.0001</v>
      </c>
      <c r="G228" s="57"/>
      <c r="H228" s="57">
        <v>0.00050000000000000001</v>
      </c>
      <c r="I228" s="58">
        <v>80020.979999999996</v>
      </c>
      <c r="J228" s="59">
        <v>1.29</v>
      </c>
      <c r="K228" s="58">
        <v>103227.06</v>
      </c>
      <c r="L228" s="59"/>
      <c r="M228" s="58">
        <v>51.609999999999999</v>
      </c>
    </row>
    <row r="229" ht="14.25">
      <c r="A229" s="55"/>
      <c r="B229" s="55"/>
      <c r="C229" s="55" t="s">
        <v>332</v>
      </c>
      <c r="D229" s="55" t="s">
        <v>333</v>
      </c>
      <c r="E229" s="56" t="s">
        <v>334</v>
      </c>
      <c r="F229" s="57">
        <v>0.059999999999999998</v>
      </c>
      <c r="G229" s="57"/>
      <c r="H229" s="57">
        <v>0.29999999999999999</v>
      </c>
      <c r="I229" s="58">
        <v>1031.73</v>
      </c>
      <c r="J229" s="59">
        <v>1.3400000000000001</v>
      </c>
      <c r="K229" s="58">
        <v>1382.52</v>
      </c>
      <c r="L229" s="59"/>
      <c r="M229" s="58">
        <v>414.75999999999999</v>
      </c>
    </row>
    <row r="230" ht="28.5">
      <c r="A230" s="55"/>
      <c r="B230" s="55"/>
      <c r="C230" s="55" t="s">
        <v>335</v>
      </c>
      <c r="D230" s="55" t="s">
        <v>336</v>
      </c>
      <c r="E230" s="56" t="s">
        <v>55</v>
      </c>
      <c r="F230" s="57">
        <v>0</v>
      </c>
      <c r="G230" s="57"/>
      <c r="H230" s="57">
        <v>0</v>
      </c>
      <c r="I230" s="58"/>
      <c r="J230" s="59"/>
      <c r="K230" s="58"/>
      <c r="L230" s="59"/>
      <c r="M230" s="58"/>
    </row>
    <row r="231" ht="14.25">
      <c r="A231" s="55"/>
      <c r="B231" s="55"/>
      <c r="C231" s="55" t="s">
        <v>337</v>
      </c>
      <c r="D231" s="55" t="s">
        <v>338</v>
      </c>
      <c r="E231" s="56" t="s">
        <v>136</v>
      </c>
      <c r="F231" s="57">
        <v>0</v>
      </c>
      <c r="G231" s="57"/>
      <c r="H231" s="57">
        <v>0</v>
      </c>
      <c r="I231" s="58"/>
      <c r="J231" s="59"/>
      <c r="K231" s="58"/>
      <c r="L231" s="59"/>
      <c r="M231" s="58"/>
    </row>
    <row r="232" ht="14.25">
      <c r="A232" s="55"/>
      <c r="B232" s="55"/>
      <c r="C232" s="55" t="s">
        <v>198</v>
      </c>
      <c r="D232" s="55" t="s">
        <v>199</v>
      </c>
      <c r="E232" s="56" t="s">
        <v>139</v>
      </c>
      <c r="F232" s="57">
        <v>0</v>
      </c>
      <c r="G232" s="57"/>
      <c r="H232" s="57">
        <v>0</v>
      </c>
      <c r="I232" s="58"/>
      <c r="J232" s="59"/>
      <c r="K232" s="58"/>
      <c r="L232" s="59"/>
      <c r="M232" s="58"/>
    </row>
    <row r="233" ht="14.25">
      <c r="A233" s="55"/>
      <c r="B233" s="55"/>
      <c r="C233" s="55" t="s">
        <v>339</v>
      </c>
      <c r="D233" s="55" t="s">
        <v>340</v>
      </c>
      <c r="E233" s="56" t="s">
        <v>136</v>
      </c>
      <c r="F233" s="57">
        <v>0</v>
      </c>
      <c r="G233" s="57"/>
      <c r="H233" s="57">
        <v>0</v>
      </c>
      <c r="I233" s="58"/>
      <c r="J233" s="59"/>
      <c r="K233" s="58"/>
      <c r="L233" s="59"/>
      <c r="M233" s="58"/>
    </row>
    <row r="234" ht="14.25">
      <c r="A234" s="55"/>
      <c r="B234" s="55"/>
      <c r="C234" s="55" t="s">
        <v>341</v>
      </c>
      <c r="D234" s="55" t="s">
        <v>342</v>
      </c>
      <c r="E234" s="56" t="s">
        <v>55</v>
      </c>
      <c r="F234" s="57">
        <v>0</v>
      </c>
      <c r="G234" s="57"/>
      <c r="H234" s="57">
        <v>0</v>
      </c>
      <c r="I234" s="58"/>
      <c r="J234" s="59"/>
      <c r="K234" s="58"/>
      <c r="L234" s="59"/>
      <c r="M234" s="58"/>
    </row>
    <row r="235" ht="14.25">
      <c r="A235" s="55"/>
      <c r="B235" s="55"/>
      <c r="C235" s="55" t="s">
        <v>349</v>
      </c>
      <c r="D235" s="55" t="s">
        <v>350</v>
      </c>
      <c r="E235" s="56" t="s">
        <v>139</v>
      </c>
      <c r="F235" s="57">
        <v>0</v>
      </c>
      <c r="G235" s="57"/>
      <c r="H235" s="57">
        <v>0</v>
      </c>
      <c r="I235" s="58"/>
      <c r="J235" s="59"/>
      <c r="K235" s="58"/>
      <c r="L235" s="59"/>
      <c r="M235" s="58"/>
    </row>
    <row r="236" ht="14.25">
      <c r="A236" s="55"/>
      <c r="B236" s="55"/>
      <c r="C236" s="55" t="s">
        <v>343</v>
      </c>
      <c r="D236" s="55" t="s">
        <v>344</v>
      </c>
      <c r="E236" s="56" t="s">
        <v>55</v>
      </c>
      <c r="F236" s="57">
        <v>0</v>
      </c>
      <c r="G236" s="57"/>
      <c r="H236" s="57">
        <v>0</v>
      </c>
      <c r="I236" s="58"/>
      <c r="J236" s="59"/>
      <c r="K236" s="58"/>
      <c r="L236" s="59"/>
      <c r="M236" s="58"/>
    </row>
    <row r="237" ht="14.25">
      <c r="A237" s="55"/>
      <c r="B237" s="55"/>
      <c r="C237" s="55" t="s">
        <v>345</v>
      </c>
      <c r="D237" s="63" t="s">
        <v>346</v>
      </c>
      <c r="E237" s="64" t="s">
        <v>55</v>
      </c>
      <c r="F237" s="65">
        <v>0</v>
      </c>
      <c r="G237" s="65"/>
      <c r="H237" s="65">
        <v>0</v>
      </c>
      <c r="I237" s="66"/>
      <c r="J237" s="67"/>
      <c r="K237" s="66"/>
      <c r="L237" s="67"/>
      <c r="M237" s="66"/>
    </row>
    <row r="238" ht="15">
      <c r="A238" s="55"/>
      <c r="B238" s="55"/>
      <c r="C238" s="55"/>
      <c r="D238" s="68" t="s">
        <v>69</v>
      </c>
      <c r="E238" s="56"/>
      <c r="F238" s="57"/>
      <c r="G238" s="57"/>
      <c r="H238" s="57"/>
      <c r="I238" s="58"/>
      <c r="J238" s="59"/>
      <c r="K238" s="58"/>
      <c r="L238" s="59"/>
      <c r="M238" s="58">
        <v>52453.519999999997</v>
      </c>
    </row>
    <row r="239" ht="14.25">
      <c r="A239" s="55"/>
      <c r="B239" s="55"/>
      <c r="C239" s="55"/>
      <c r="D239" s="55" t="s">
        <v>70</v>
      </c>
      <c r="E239" s="56"/>
      <c r="F239" s="57"/>
      <c r="G239" s="57"/>
      <c r="H239" s="57"/>
      <c r="I239" s="58"/>
      <c r="J239" s="59"/>
      <c r="K239" s="58"/>
      <c r="L239" s="59"/>
      <c r="M239" s="58">
        <v>24785.939999999999</v>
      </c>
    </row>
    <row r="240" ht="14.25">
      <c r="A240" s="55"/>
      <c r="B240" s="55"/>
      <c r="C240" s="55" t="s">
        <v>71</v>
      </c>
      <c r="D240" s="55" t="s">
        <v>72</v>
      </c>
      <c r="E240" s="56" t="s">
        <v>73</v>
      </c>
      <c r="F240" s="57">
        <v>103</v>
      </c>
      <c r="G240" s="57"/>
      <c r="H240" s="57">
        <v>103</v>
      </c>
      <c r="I240" s="58"/>
      <c r="J240" s="59"/>
      <c r="K240" s="58"/>
      <c r="L240" s="59"/>
      <c r="M240" s="58">
        <v>25529.52</v>
      </c>
    </row>
    <row r="241" ht="14.25">
      <c r="A241" s="63"/>
      <c r="B241" s="63"/>
      <c r="C241" s="63" t="s">
        <v>74</v>
      </c>
      <c r="D241" s="63" t="s">
        <v>75</v>
      </c>
      <c r="E241" s="64" t="s">
        <v>73</v>
      </c>
      <c r="F241" s="65">
        <v>60</v>
      </c>
      <c r="G241" s="65"/>
      <c r="H241" s="65">
        <v>60</v>
      </c>
      <c r="I241" s="66"/>
      <c r="J241" s="67"/>
      <c r="K241" s="66"/>
      <c r="L241" s="67"/>
      <c r="M241" s="66">
        <v>14871.559999999999</v>
      </c>
    </row>
    <row r="242" ht="15">
      <c r="D242" s="69" t="s">
        <v>76</v>
      </c>
      <c r="E242" s="69"/>
      <c r="F242" s="69"/>
      <c r="G242" s="69"/>
      <c r="H242" s="69"/>
      <c r="I242" s="69"/>
      <c r="J242" s="70">
        <v>18570.919999999998</v>
      </c>
      <c r="K242" s="70"/>
      <c r="L242" s="70">
        <v>92854.600000000006</v>
      </c>
      <c r="M242" s="70"/>
      <c r="AD242">
        <v>8429.6700000000001</v>
      </c>
      <c r="AE242">
        <v>4910.4899999999998</v>
      </c>
      <c r="AN242" s="71">
        <v>92854.600000000006</v>
      </c>
      <c r="AO242" s="71">
        <v>26803.779999999999</v>
      </c>
      <c r="AQ242" t="s">
        <v>77</v>
      </c>
      <c r="AR242" s="71">
        <v>17626.049999999999</v>
      </c>
      <c r="AT242" s="71">
        <v>7159.8900000000003</v>
      </c>
      <c r="AV242" t="s">
        <v>77</v>
      </c>
      <c r="AW242" s="71">
        <v>863.79999999999995</v>
      </c>
      <c r="AZ242">
        <v>25529.52</v>
      </c>
      <c r="BA242">
        <v>14871.559999999999</v>
      </c>
      <c r="CD242">
        <v>1</v>
      </c>
    </row>
    <row r="243" ht="57">
      <c r="A243" s="54" t="s">
        <v>146</v>
      </c>
      <c r="B243" s="54" t="s">
        <v>146</v>
      </c>
      <c r="C243" s="55" t="s">
        <v>351</v>
      </c>
      <c r="D243" s="55" t="s">
        <v>352</v>
      </c>
      <c r="E243" s="56" t="s">
        <v>55</v>
      </c>
      <c r="F243" s="57">
        <v>1</v>
      </c>
      <c r="G243" s="57"/>
      <c r="H243" s="57">
        <v>1</v>
      </c>
      <c r="I243" s="58"/>
      <c r="J243" s="59"/>
      <c r="K243" s="58"/>
      <c r="L243" s="59"/>
      <c r="M243" s="58"/>
    </row>
    <row r="244" ht="15">
      <c r="A244" s="60"/>
      <c r="B244" s="60"/>
      <c r="C244" s="57">
        <v>1</v>
      </c>
      <c r="D244" s="60" t="s">
        <v>56</v>
      </c>
      <c r="E244" s="56" t="s">
        <v>57</v>
      </c>
      <c r="F244" s="61"/>
      <c r="G244" s="57"/>
      <c r="H244" s="57">
        <v>9</v>
      </c>
      <c r="I244" s="57"/>
      <c r="J244" s="57"/>
      <c r="K244" s="57"/>
      <c r="L244" s="57"/>
      <c r="M244" s="62">
        <v>4421.25</v>
      </c>
    </row>
    <row r="245" ht="14.25">
      <c r="A245" s="55"/>
      <c r="B245" s="55"/>
      <c r="C245" s="55" t="s">
        <v>188</v>
      </c>
      <c r="D245" s="55" t="s">
        <v>189</v>
      </c>
      <c r="E245" s="56" t="s">
        <v>57</v>
      </c>
      <c r="F245" s="57">
        <v>9</v>
      </c>
      <c r="G245" s="57"/>
      <c r="H245" s="57">
        <v>9</v>
      </c>
      <c r="I245" s="58"/>
      <c r="J245" s="59"/>
      <c r="K245" s="58">
        <v>491.25</v>
      </c>
      <c r="L245" s="59"/>
      <c r="M245" s="58">
        <v>4421.25</v>
      </c>
    </row>
    <row r="246" ht="15">
      <c r="A246" s="60"/>
      <c r="B246" s="60"/>
      <c r="C246" s="57">
        <v>2</v>
      </c>
      <c r="D246" s="60" t="s">
        <v>60</v>
      </c>
      <c r="E246" s="56"/>
      <c r="F246" s="61"/>
      <c r="G246" s="57"/>
      <c r="H246" s="57"/>
      <c r="I246" s="57"/>
      <c r="J246" s="57"/>
      <c r="K246" s="57"/>
      <c r="L246" s="57"/>
      <c r="M246" s="62">
        <v>7233.7200000000003</v>
      </c>
    </row>
    <row r="247" ht="15">
      <c r="A247" s="60"/>
      <c r="B247" s="60"/>
      <c r="C247" s="57"/>
      <c r="D247" s="60" t="s">
        <v>61</v>
      </c>
      <c r="E247" s="56" t="s">
        <v>57</v>
      </c>
      <c r="F247" s="61"/>
      <c r="G247" s="57"/>
      <c r="H247" s="57">
        <v>3.21</v>
      </c>
      <c r="I247" s="57"/>
      <c r="J247" s="57"/>
      <c r="K247" s="57"/>
      <c r="L247" s="57"/>
      <c r="M247" s="62">
        <v>1917.8199999999999</v>
      </c>
      <c r="CE247">
        <v>1</v>
      </c>
    </row>
    <row r="248" ht="42.75">
      <c r="A248" s="55"/>
      <c r="B248" s="55"/>
      <c r="C248" s="55" t="s">
        <v>211</v>
      </c>
      <c r="D248" s="55" t="s">
        <v>212</v>
      </c>
      <c r="E248" s="56" t="s">
        <v>64</v>
      </c>
      <c r="F248" s="57">
        <v>2.6000000000000001</v>
      </c>
      <c r="G248" s="57"/>
      <c r="H248" s="57">
        <v>2.6000000000000001</v>
      </c>
      <c r="I248" s="58">
        <v>2088.77</v>
      </c>
      <c r="J248" s="59">
        <v>1.26</v>
      </c>
      <c r="K248" s="58">
        <v>2631.8499999999999</v>
      </c>
      <c r="L248" s="59"/>
      <c r="M248" s="58">
        <v>6842.8100000000004</v>
      </c>
    </row>
    <row r="249" ht="28.5">
      <c r="A249" s="55"/>
      <c r="B249" s="55"/>
      <c r="C249" s="55" t="s">
        <v>192</v>
      </c>
      <c r="D249" s="55" t="s">
        <v>193</v>
      </c>
      <c r="E249" s="56" t="s">
        <v>57</v>
      </c>
      <c r="F249" s="57">
        <v>2.6000000000000001</v>
      </c>
      <c r="G249" s="57"/>
      <c r="H249" s="57">
        <v>2.6000000000000001</v>
      </c>
      <c r="I249" s="58"/>
      <c r="J249" s="59"/>
      <c r="K249" s="58">
        <v>612.57000000000005</v>
      </c>
      <c r="L249" s="59"/>
      <c r="M249" s="58">
        <v>1592.6800000000001</v>
      </c>
      <c r="CE249">
        <v>1</v>
      </c>
    </row>
    <row r="250" ht="28.5">
      <c r="A250" s="55"/>
      <c r="B250" s="55"/>
      <c r="C250" s="55" t="s">
        <v>67</v>
      </c>
      <c r="D250" s="55" t="s">
        <v>68</v>
      </c>
      <c r="E250" s="56" t="s">
        <v>64</v>
      </c>
      <c r="F250" s="57">
        <v>0.60999999999999999</v>
      </c>
      <c r="G250" s="57"/>
      <c r="H250" s="57">
        <v>0.60999999999999999</v>
      </c>
      <c r="I250" s="58"/>
      <c r="J250" s="59"/>
      <c r="K250" s="58">
        <v>640.84000000000003</v>
      </c>
      <c r="L250" s="59"/>
      <c r="M250" s="58">
        <v>390.91000000000003</v>
      </c>
    </row>
    <row r="251" ht="28.5">
      <c r="A251" s="55"/>
      <c r="B251" s="55"/>
      <c r="C251" s="55" t="s">
        <v>65</v>
      </c>
      <c r="D251" s="55" t="s">
        <v>66</v>
      </c>
      <c r="E251" s="56" t="s">
        <v>57</v>
      </c>
      <c r="F251" s="57">
        <v>0.60999999999999999</v>
      </c>
      <c r="G251" s="57"/>
      <c r="H251" s="57">
        <v>0.60999999999999999</v>
      </c>
      <c r="I251" s="58"/>
      <c r="J251" s="59"/>
      <c r="K251" s="58">
        <v>533.00999999999999</v>
      </c>
      <c r="L251" s="59"/>
      <c r="M251" s="58">
        <v>325.13999999999999</v>
      </c>
      <c r="CE251">
        <v>1</v>
      </c>
    </row>
    <row r="252" ht="15">
      <c r="A252" s="60"/>
      <c r="B252" s="60"/>
      <c r="C252" s="57">
        <v>4</v>
      </c>
      <c r="D252" s="60" t="s">
        <v>130</v>
      </c>
      <c r="E252" s="56"/>
      <c r="F252" s="61"/>
      <c r="G252" s="57"/>
      <c r="H252" s="57"/>
      <c r="I252" s="57"/>
      <c r="J252" s="57"/>
      <c r="K252" s="57"/>
      <c r="L252" s="57"/>
      <c r="M252" s="62">
        <v>172.75999999999999</v>
      </c>
    </row>
    <row r="253" ht="14.25">
      <c r="A253" s="55"/>
      <c r="B253" s="55"/>
      <c r="C253" s="55" t="s">
        <v>196</v>
      </c>
      <c r="D253" s="55" t="s">
        <v>197</v>
      </c>
      <c r="E253" s="56" t="s">
        <v>139</v>
      </c>
      <c r="F253" s="57">
        <v>0.10000000000000001</v>
      </c>
      <c r="G253" s="57"/>
      <c r="H253" s="57">
        <v>0.10000000000000001</v>
      </c>
      <c r="I253" s="58">
        <v>238.28999999999999</v>
      </c>
      <c r="J253" s="59">
        <v>1.6599999999999999</v>
      </c>
      <c r="K253" s="58">
        <v>395.56</v>
      </c>
      <c r="L253" s="59"/>
      <c r="M253" s="58">
        <v>39.560000000000002</v>
      </c>
    </row>
    <row r="254" ht="14.25">
      <c r="A254" s="55"/>
      <c r="B254" s="55"/>
      <c r="C254" s="55" t="s">
        <v>324</v>
      </c>
      <c r="D254" s="55" t="s">
        <v>325</v>
      </c>
      <c r="E254" s="56" t="s">
        <v>139</v>
      </c>
      <c r="F254" s="57">
        <v>0.029999999999999999</v>
      </c>
      <c r="G254" s="57"/>
      <c r="H254" s="57">
        <v>0.029999999999999999</v>
      </c>
      <c r="I254" s="58">
        <v>58.530000000000001</v>
      </c>
      <c r="J254" s="59">
        <v>1.6599999999999999</v>
      </c>
      <c r="K254" s="58">
        <v>97.159999999999997</v>
      </c>
      <c r="L254" s="59"/>
      <c r="M254" s="58">
        <v>2.9100000000000001</v>
      </c>
    </row>
    <row r="255" ht="14.25">
      <c r="A255" s="55"/>
      <c r="B255" s="55"/>
      <c r="C255" s="55" t="s">
        <v>326</v>
      </c>
      <c r="D255" s="55" t="s">
        <v>327</v>
      </c>
      <c r="E255" s="56" t="s">
        <v>139</v>
      </c>
      <c r="F255" s="57">
        <v>0.02</v>
      </c>
      <c r="G255" s="57"/>
      <c r="H255" s="57">
        <v>0.02</v>
      </c>
      <c r="I255" s="58">
        <v>56.109999999999999</v>
      </c>
      <c r="J255" s="59">
        <v>1.54</v>
      </c>
      <c r="K255" s="58">
        <v>86.409999999999997</v>
      </c>
      <c r="L255" s="59"/>
      <c r="M255" s="58">
        <v>1.73</v>
      </c>
    </row>
    <row r="256" ht="14.25">
      <c r="A256" s="55"/>
      <c r="B256" s="55"/>
      <c r="C256" s="55" t="s">
        <v>328</v>
      </c>
      <c r="D256" s="55" t="s">
        <v>329</v>
      </c>
      <c r="E256" s="56" t="s">
        <v>136</v>
      </c>
      <c r="F256" s="57">
        <v>0.00040000000000000002</v>
      </c>
      <c r="G256" s="57"/>
      <c r="H256" s="57">
        <v>0.00040000000000000002</v>
      </c>
      <c r="I256" s="58">
        <v>61265.389999999999</v>
      </c>
      <c r="J256" s="59">
        <v>1.4399999999999999</v>
      </c>
      <c r="K256" s="58">
        <v>88222.160000000003</v>
      </c>
      <c r="L256" s="59"/>
      <c r="M256" s="58">
        <v>35.289999999999999</v>
      </c>
    </row>
    <row r="257" ht="14.25">
      <c r="A257" s="55"/>
      <c r="B257" s="55"/>
      <c r="C257" s="55" t="s">
        <v>330</v>
      </c>
      <c r="D257" s="55" t="s">
        <v>331</v>
      </c>
      <c r="E257" s="56" t="s">
        <v>136</v>
      </c>
      <c r="F257" s="57">
        <v>0.0001</v>
      </c>
      <c r="G257" s="57"/>
      <c r="H257" s="57">
        <v>0.0001</v>
      </c>
      <c r="I257" s="58">
        <v>80020.979999999996</v>
      </c>
      <c r="J257" s="59">
        <v>1.29</v>
      </c>
      <c r="K257" s="58">
        <v>103227.06</v>
      </c>
      <c r="L257" s="59"/>
      <c r="M257" s="58">
        <v>10.32</v>
      </c>
    </row>
    <row r="258" ht="14.25">
      <c r="A258" s="55"/>
      <c r="B258" s="55"/>
      <c r="C258" s="55" t="s">
        <v>332</v>
      </c>
      <c r="D258" s="55" t="s">
        <v>333</v>
      </c>
      <c r="E258" s="56" t="s">
        <v>334</v>
      </c>
      <c r="F258" s="57">
        <v>0.059999999999999998</v>
      </c>
      <c r="G258" s="57"/>
      <c r="H258" s="57">
        <v>0.059999999999999998</v>
      </c>
      <c r="I258" s="58">
        <v>1031.73</v>
      </c>
      <c r="J258" s="59">
        <v>1.3400000000000001</v>
      </c>
      <c r="K258" s="58">
        <v>1382.52</v>
      </c>
      <c r="L258" s="59"/>
      <c r="M258" s="58">
        <v>82.950000000000003</v>
      </c>
    </row>
    <row r="259" ht="28.5">
      <c r="A259" s="55"/>
      <c r="B259" s="55"/>
      <c r="C259" s="55" t="s">
        <v>335</v>
      </c>
      <c r="D259" s="55" t="s">
        <v>336</v>
      </c>
      <c r="E259" s="56" t="s">
        <v>55</v>
      </c>
      <c r="F259" s="57">
        <v>0</v>
      </c>
      <c r="G259" s="57"/>
      <c r="H259" s="57">
        <v>0</v>
      </c>
      <c r="I259" s="58"/>
      <c r="J259" s="59"/>
      <c r="K259" s="58"/>
      <c r="L259" s="59"/>
      <c r="M259" s="58"/>
    </row>
    <row r="260" ht="14.25">
      <c r="A260" s="55"/>
      <c r="B260" s="55"/>
      <c r="C260" s="55" t="s">
        <v>337</v>
      </c>
      <c r="D260" s="55" t="s">
        <v>338</v>
      </c>
      <c r="E260" s="56" t="s">
        <v>136</v>
      </c>
      <c r="F260" s="57">
        <v>0</v>
      </c>
      <c r="G260" s="57"/>
      <c r="H260" s="57">
        <v>0</v>
      </c>
      <c r="I260" s="58"/>
      <c r="J260" s="59"/>
      <c r="K260" s="58"/>
      <c r="L260" s="59"/>
      <c r="M260" s="58"/>
    </row>
    <row r="261" ht="14.25">
      <c r="A261" s="55"/>
      <c r="B261" s="55"/>
      <c r="C261" s="55" t="s">
        <v>198</v>
      </c>
      <c r="D261" s="55" t="s">
        <v>199</v>
      </c>
      <c r="E261" s="56" t="s">
        <v>139</v>
      </c>
      <c r="F261" s="57">
        <v>0</v>
      </c>
      <c r="G261" s="57"/>
      <c r="H261" s="57">
        <v>0</v>
      </c>
      <c r="I261" s="58"/>
      <c r="J261" s="59"/>
      <c r="K261" s="58"/>
      <c r="L261" s="59"/>
      <c r="M261" s="58"/>
    </row>
    <row r="262" ht="14.25">
      <c r="A262" s="55"/>
      <c r="B262" s="55"/>
      <c r="C262" s="55" t="s">
        <v>339</v>
      </c>
      <c r="D262" s="55" t="s">
        <v>340</v>
      </c>
      <c r="E262" s="56" t="s">
        <v>136</v>
      </c>
      <c r="F262" s="57">
        <v>0</v>
      </c>
      <c r="G262" s="57"/>
      <c r="H262" s="57">
        <v>0</v>
      </c>
      <c r="I262" s="58"/>
      <c r="J262" s="59"/>
      <c r="K262" s="58"/>
      <c r="L262" s="59"/>
      <c r="M262" s="58"/>
    </row>
    <row r="263" ht="14.25">
      <c r="A263" s="55"/>
      <c r="B263" s="55"/>
      <c r="C263" s="55" t="s">
        <v>341</v>
      </c>
      <c r="D263" s="55" t="s">
        <v>342</v>
      </c>
      <c r="E263" s="56" t="s">
        <v>55</v>
      </c>
      <c r="F263" s="57">
        <v>0</v>
      </c>
      <c r="G263" s="57"/>
      <c r="H263" s="57">
        <v>0</v>
      </c>
      <c r="I263" s="58"/>
      <c r="J263" s="59"/>
      <c r="K263" s="58"/>
      <c r="L263" s="59"/>
      <c r="M263" s="58"/>
    </row>
    <row r="264" ht="14.25">
      <c r="A264" s="55"/>
      <c r="B264" s="55"/>
      <c r="C264" s="55" t="s">
        <v>349</v>
      </c>
      <c r="D264" s="55" t="s">
        <v>350</v>
      </c>
      <c r="E264" s="56" t="s">
        <v>139</v>
      </c>
      <c r="F264" s="57">
        <v>0</v>
      </c>
      <c r="G264" s="57"/>
      <c r="H264" s="57">
        <v>0</v>
      </c>
      <c r="I264" s="58"/>
      <c r="J264" s="59"/>
      <c r="K264" s="58"/>
      <c r="L264" s="59"/>
      <c r="M264" s="58"/>
    </row>
    <row r="265" ht="14.25">
      <c r="A265" s="55"/>
      <c r="B265" s="55"/>
      <c r="C265" s="55" t="s">
        <v>343</v>
      </c>
      <c r="D265" s="55" t="s">
        <v>344</v>
      </c>
      <c r="E265" s="56" t="s">
        <v>55</v>
      </c>
      <c r="F265" s="57">
        <v>0</v>
      </c>
      <c r="G265" s="57"/>
      <c r="H265" s="57">
        <v>0</v>
      </c>
      <c r="I265" s="58"/>
      <c r="J265" s="59"/>
      <c r="K265" s="58"/>
      <c r="L265" s="59"/>
      <c r="M265" s="58"/>
    </row>
    <row r="266" ht="14.25">
      <c r="A266" s="55"/>
      <c r="B266" s="55"/>
      <c r="C266" s="55" t="s">
        <v>345</v>
      </c>
      <c r="D266" s="63" t="s">
        <v>346</v>
      </c>
      <c r="E266" s="64" t="s">
        <v>55</v>
      </c>
      <c r="F266" s="65">
        <v>0</v>
      </c>
      <c r="G266" s="65"/>
      <c r="H266" s="65">
        <v>0</v>
      </c>
      <c r="I266" s="66"/>
      <c r="J266" s="67"/>
      <c r="K266" s="66"/>
      <c r="L266" s="67"/>
      <c r="M266" s="66"/>
    </row>
    <row r="267" ht="15">
      <c r="A267" s="55"/>
      <c r="B267" s="55"/>
      <c r="C267" s="55"/>
      <c r="D267" s="68" t="s">
        <v>69</v>
      </c>
      <c r="E267" s="56"/>
      <c r="F267" s="57"/>
      <c r="G267" s="57"/>
      <c r="H267" s="57"/>
      <c r="I267" s="58"/>
      <c r="J267" s="59"/>
      <c r="K267" s="58"/>
      <c r="L267" s="59"/>
      <c r="M267" s="58">
        <v>13745.549999999999</v>
      </c>
    </row>
    <row r="268" ht="14.25">
      <c r="A268" s="55"/>
      <c r="B268" s="55"/>
      <c r="C268" s="55"/>
      <c r="D268" s="55" t="s">
        <v>70</v>
      </c>
      <c r="E268" s="56"/>
      <c r="F268" s="57"/>
      <c r="G268" s="57"/>
      <c r="H268" s="57"/>
      <c r="I268" s="58"/>
      <c r="J268" s="59"/>
      <c r="K268" s="58"/>
      <c r="L268" s="59"/>
      <c r="M268" s="58">
        <v>6339.0699999999997</v>
      </c>
    </row>
    <row r="269" ht="14.25">
      <c r="A269" s="55"/>
      <c r="B269" s="55"/>
      <c r="C269" s="55" t="s">
        <v>71</v>
      </c>
      <c r="D269" s="55" t="s">
        <v>72</v>
      </c>
      <c r="E269" s="56" t="s">
        <v>73</v>
      </c>
      <c r="F269" s="57">
        <v>103</v>
      </c>
      <c r="G269" s="57"/>
      <c r="H269" s="57">
        <v>103</v>
      </c>
      <c r="I269" s="58"/>
      <c r="J269" s="59"/>
      <c r="K269" s="58"/>
      <c r="L269" s="59"/>
      <c r="M269" s="58">
        <v>6529.2399999999998</v>
      </c>
    </row>
    <row r="270" ht="14.25">
      <c r="A270" s="63"/>
      <c r="B270" s="63"/>
      <c r="C270" s="63" t="s">
        <v>74</v>
      </c>
      <c r="D270" s="63" t="s">
        <v>75</v>
      </c>
      <c r="E270" s="64" t="s">
        <v>73</v>
      </c>
      <c r="F270" s="65">
        <v>60</v>
      </c>
      <c r="G270" s="65"/>
      <c r="H270" s="65">
        <v>60</v>
      </c>
      <c r="I270" s="66"/>
      <c r="J270" s="67"/>
      <c r="K270" s="66"/>
      <c r="L270" s="67"/>
      <c r="M270" s="66">
        <v>3803.4400000000001</v>
      </c>
    </row>
    <row r="271" ht="15">
      <c r="D271" s="69" t="s">
        <v>76</v>
      </c>
      <c r="E271" s="69"/>
      <c r="F271" s="69"/>
      <c r="G271" s="69"/>
      <c r="H271" s="69"/>
      <c r="I271" s="69"/>
      <c r="J271" s="70">
        <v>24078.23</v>
      </c>
      <c r="K271" s="70"/>
      <c r="L271" s="70">
        <v>24078.23</v>
      </c>
      <c r="M271" s="70"/>
      <c r="AD271">
        <v>1685.9300000000001</v>
      </c>
      <c r="AE271">
        <v>982.10000000000002</v>
      </c>
      <c r="AN271" s="71">
        <v>24078.23</v>
      </c>
      <c r="AO271" s="71">
        <v>7233.7200000000003</v>
      </c>
      <c r="AQ271" t="s">
        <v>77</v>
      </c>
      <c r="AR271" s="71">
        <v>4421.25</v>
      </c>
      <c r="AT271" s="71">
        <v>1917.8199999999999</v>
      </c>
      <c r="AV271" t="s">
        <v>77</v>
      </c>
      <c r="AW271" s="71">
        <v>172.75999999999999</v>
      </c>
      <c r="AZ271">
        <v>6529.2399999999998</v>
      </c>
      <c r="BA271">
        <v>3803.4400000000001</v>
      </c>
      <c r="CD271">
        <v>1</v>
      </c>
    </row>
    <row r="272" ht="57">
      <c r="A272" s="54" t="s">
        <v>152</v>
      </c>
      <c r="B272" s="54" t="s">
        <v>152</v>
      </c>
      <c r="C272" s="55" t="s">
        <v>351</v>
      </c>
      <c r="D272" s="55" t="s">
        <v>352</v>
      </c>
      <c r="E272" s="56" t="s">
        <v>55</v>
      </c>
      <c r="F272" s="57">
        <v>2</v>
      </c>
      <c r="G272" s="57"/>
      <c r="H272" s="57">
        <v>2</v>
      </c>
      <c r="I272" s="58"/>
      <c r="J272" s="59"/>
      <c r="K272" s="58"/>
      <c r="L272" s="59"/>
      <c r="M272" s="58"/>
    </row>
    <row r="273">
      <c r="D273" s="72" t="s">
        <v>84</v>
      </c>
      <c r="E273" s="72"/>
      <c r="F273" s="72"/>
      <c r="G273" s="72"/>
      <c r="H273" s="72"/>
      <c r="I273" s="72"/>
      <c r="J273" s="72"/>
      <c r="K273" s="72"/>
      <c r="L273" s="72"/>
      <c r="M273" s="72"/>
    </row>
    <row r="274" ht="15">
      <c r="A274" s="60"/>
      <c r="B274" s="60"/>
      <c r="C274" s="57">
        <v>1</v>
      </c>
      <c r="D274" s="60" t="s">
        <v>56</v>
      </c>
      <c r="E274" s="56" t="s">
        <v>57</v>
      </c>
      <c r="F274" s="61"/>
      <c r="G274" s="57"/>
      <c r="H274" s="57">
        <v>21.600000000000001</v>
      </c>
      <c r="I274" s="57"/>
      <c r="J274" s="57"/>
      <c r="K274" s="57"/>
      <c r="L274" s="57"/>
      <c r="M274" s="62">
        <v>10611</v>
      </c>
    </row>
    <row r="275" ht="14.25">
      <c r="A275" s="55"/>
      <c r="B275" s="55"/>
      <c r="C275" s="55" t="s">
        <v>188</v>
      </c>
      <c r="D275" s="55" t="s">
        <v>189</v>
      </c>
      <c r="E275" s="56" t="s">
        <v>57</v>
      </c>
      <c r="F275" s="57">
        <v>9</v>
      </c>
      <c r="G275" s="57">
        <v>1.2</v>
      </c>
      <c r="H275" s="57">
        <v>21.600000000000001</v>
      </c>
      <c r="I275" s="58"/>
      <c r="J275" s="59"/>
      <c r="K275" s="58">
        <v>491.25</v>
      </c>
      <c r="L275" s="59"/>
      <c r="M275" s="58">
        <v>10611</v>
      </c>
    </row>
    <row r="276" ht="15">
      <c r="A276" s="60"/>
      <c r="B276" s="60"/>
      <c r="C276" s="57">
        <v>2</v>
      </c>
      <c r="D276" s="60" t="s">
        <v>60</v>
      </c>
      <c r="E276" s="56"/>
      <c r="F276" s="61"/>
      <c r="G276" s="57"/>
      <c r="H276" s="57"/>
      <c r="I276" s="57"/>
      <c r="J276" s="57"/>
      <c r="K276" s="57"/>
      <c r="L276" s="57"/>
      <c r="M276" s="62">
        <v>17360.93</v>
      </c>
    </row>
    <row r="277" ht="15">
      <c r="A277" s="60"/>
      <c r="B277" s="60"/>
      <c r="C277" s="57"/>
      <c r="D277" s="60" t="s">
        <v>61</v>
      </c>
      <c r="E277" s="56" t="s">
        <v>57</v>
      </c>
      <c r="F277" s="61"/>
      <c r="G277" s="57"/>
      <c r="H277" s="57">
        <v>7.7039999999999997</v>
      </c>
      <c r="I277" s="57"/>
      <c r="J277" s="57"/>
      <c r="K277" s="57"/>
      <c r="L277" s="57"/>
      <c r="M277" s="62">
        <v>4602.7700000000004</v>
      </c>
      <c r="CE277">
        <v>1</v>
      </c>
    </row>
    <row r="278" ht="42.75">
      <c r="A278" s="55"/>
      <c r="B278" s="55"/>
      <c r="C278" s="55" t="s">
        <v>211</v>
      </c>
      <c r="D278" s="55" t="s">
        <v>212</v>
      </c>
      <c r="E278" s="56" t="s">
        <v>64</v>
      </c>
      <c r="F278" s="57">
        <v>2.6000000000000001</v>
      </c>
      <c r="G278" s="57">
        <v>1.2</v>
      </c>
      <c r="H278" s="57">
        <v>6.2400000000000002</v>
      </c>
      <c r="I278" s="58">
        <v>2088.77</v>
      </c>
      <c r="J278" s="59">
        <v>1.26</v>
      </c>
      <c r="K278" s="58">
        <v>2631.8499999999999</v>
      </c>
      <c r="L278" s="59"/>
      <c r="M278" s="58">
        <v>16422.740000000002</v>
      </c>
    </row>
    <row r="279" ht="28.5">
      <c r="A279" s="55"/>
      <c r="B279" s="55"/>
      <c r="C279" s="55" t="s">
        <v>192</v>
      </c>
      <c r="D279" s="55" t="s">
        <v>193</v>
      </c>
      <c r="E279" s="56" t="s">
        <v>57</v>
      </c>
      <c r="F279" s="57">
        <v>2.6000000000000001</v>
      </c>
      <c r="G279" s="57">
        <v>1.2</v>
      </c>
      <c r="H279" s="57">
        <v>6.2400000000000002</v>
      </c>
      <c r="I279" s="58"/>
      <c r="J279" s="59"/>
      <c r="K279" s="58">
        <v>612.57000000000005</v>
      </c>
      <c r="L279" s="59"/>
      <c r="M279" s="58">
        <v>3822.4400000000001</v>
      </c>
      <c r="CE279">
        <v>1</v>
      </c>
    </row>
    <row r="280" ht="28.5">
      <c r="A280" s="55"/>
      <c r="B280" s="55"/>
      <c r="C280" s="55" t="s">
        <v>67</v>
      </c>
      <c r="D280" s="55" t="s">
        <v>68</v>
      </c>
      <c r="E280" s="56" t="s">
        <v>64</v>
      </c>
      <c r="F280" s="57">
        <v>0.60999999999999999</v>
      </c>
      <c r="G280" s="57">
        <v>1.2</v>
      </c>
      <c r="H280" s="57">
        <v>1.464</v>
      </c>
      <c r="I280" s="58"/>
      <c r="J280" s="59"/>
      <c r="K280" s="58">
        <v>640.84000000000003</v>
      </c>
      <c r="L280" s="59"/>
      <c r="M280" s="58">
        <v>938.19000000000005</v>
      </c>
    </row>
    <row r="281" ht="28.5">
      <c r="A281" s="55"/>
      <c r="B281" s="55"/>
      <c r="C281" s="55" t="s">
        <v>65</v>
      </c>
      <c r="D281" s="55" t="s">
        <v>66</v>
      </c>
      <c r="E281" s="56" t="s">
        <v>57</v>
      </c>
      <c r="F281" s="57">
        <v>0.60999999999999999</v>
      </c>
      <c r="G281" s="57">
        <v>1.2</v>
      </c>
      <c r="H281" s="57">
        <v>1.464</v>
      </c>
      <c r="I281" s="58"/>
      <c r="J281" s="59"/>
      <c r="K281" s="58">
        <v>533.00999999999999</v>
      </c>
      <c r="L281" s="59"/>
      <c r="M281" s="58">
        <v>780.33000000000004</v>
      </c>
      <c r="CE281">
        <v>1</v>
      </c>
    </row>
    <row r="282" ht="15">
      <c r="A282" s="60"/>
      <c r="B282" s="60"/>
      <c r="C282" s="57">
        <v>4</v>
      </c>
      <c r="D282" s="60" t="s">
        <v>130</v>
      </c>
      <c r="E282" s="56"/>
      <c r="F282" s="61"/>
      <c r="G282" s="57"/>
      <c r="H282" s="57"/>
      <c r="I282" s="57"/>
      <c r="J282" s="57"/>
      <c r="K282" s="57"/>
      <c r="L282" s="57"/>
      <c r="M282" s="62">
        <v>345.52999999999997</v>
      </c>
    </row>
    <row r="283" ht="14.25">
      <c r="A283" s="55"/>
      <c r="B283" s="55"/>
      <c r="C283" s="55" t="s">
        <v>196</v>
      </c>
      <c r="D283" s="55" t="s">
        <v>197</v>
      </c>
      <c r="E283" s="56" t="s">
        <v>139</v>
      </c>
      <c r="F283" s="57">
        <v>0.10000000000000001</v>
      </c>
      <c r="G283" s="57"/>
      <c r="H283" s="57">
        <v>0.20000000000000001</v>
      </c>
      <c r="I283" s="58">
        <v>238.28999999999999</v>
      </c>
      <c r="J283" s="59">
        <v>1.6599999999999999</v>
      </c>
      <c r="K283" s="58">
        <v>395.56</v>
      </c>
      <c r="L283" s="59"/>
      <c r="M283" s="58">
        <v>79.109999999999999</v>
      </c>
    </row>
    <row r="284" ht="14.25">
      <c r="A284" s="55"/>
      <c r="B284" s="55"/>
      <c r="C284" s="55" t="s">
        <v>324</v>
      </c>
      <c r="D284" s="55" t="s">
        <v>325</v>
      </c>
      <c r="E284" s="56" t="s">
        <v>139</v>
      </c>
      <c r="F284" s="57">
        <v>0.029999999999999999</v>
      </c>
      <c r="G284" s="57"/>
      <c r="H284" s="57">
        <v>0.059999999999999998</v>
      </c>
      <c r="I284" s="58">
        <v>58.530000000000001</v>
      </c>
      <c r="J284" s="59">
        <v>1.6599999999999999</v>
      </c>
      <c r="K284" s="58">
        <v>97.159999999999997</v>
      </c>
      <c r="L284" s="59"/>
      <c r="M284" s="58">
        <v>5.8300000000000001</v>
      </c>
    </row>
    <row r="285" ht="14.25">
      <c r="A285" s="55"/>
      <c r="B285" s="55"/>
      <c r="C285" s="55" t="s">
        <v>326</v>
      </c>
      <c r="D285" s="55" t="s">
        <v>327</v>
      </c>
      <c r="E285" s="56" t="s">
        <v>139</v>
      </c>
      <c r="F285" s="57">
        <v>0.02</v>
      </c>
      <c r="G285" s="57"/>
      <c r="H285" s="57">
        <v>0.040000000000000001</v>
      </c>
      <c r="I285" s="58">
        <v>56.109999999999999</v>
      </c>
      <c r="J285" s="59">
        <v>1.54</v>
      </c>
      <c r="K285" s="58">
        <v>86.409999999999997</v>
      </c>
      <c r="L285" s="59"/>
      <c r="M285" s="58">
        <v>3.46</v>
      </c>
    </row>
    <row r="286" ht="14.25">
      <c r="A286" s="55"/>
      <c r="B286" s="55"/>
      <c r="C286" s="55" t="s">
        <v>328</v>
      </c>
      <c r="D286" s="55" t="s">
        <v>329</v>
      </c>
      <c r="E286" s="56" t="s">
        <v>136</v>
      </c>
      <c r="F286" s="57">
        <v>0.00040000000000000002</v>
      </c>
      <c r="G286" s="57"/>
      <c r="H286" s="57">
        <v>0.00080000000000000004</v>
      </c>
      <c r="I286" s="58">
        <v>61265.389999999999</v>
      </c>
      <c r="J286" s="59">
        <v>1.4399999999999999</v>
      </c>
      <c r="K286" s="58">
        <v>88222.160000000003</v>
      </c>
      <c r="L286" s="59"/>
      <c r="M286" s="58">
        <v>70.579999999999998</v>
      </c>
    </row>
    <row r="287" ht="14.25">
      <c r="A287" s="55"/>
      <c r="B287" s="55"/>
      <c r="C287" s="55" t="s">
        <v>330</v>
      </c>
      <c r="D287" s="55" t="s">
        <v>331</v>
      </c>
      <c r="E287" s="56" t="s">
        <v>136</v>
      </c>
      <c r="F287" s="57">
        <v>0.0001</v>
      </c>
      <c r="G287" s="57"/>
      <c r="H287" s="57">
        <v>0.00020000000000000001</v>
      </c>
      <c r="I287" s="58">
        <v>80020.979999999996</v>
      </c>
      <c r="J287" s="59">
        <v>1.29</v>
      </c>
      <c r="K287" s="58">
        <v>103227.06</v>
      </c>
      <c r="L287" s="59"/>
      <c r="M287" s="58">
        <v>20.649999999999999</v>
      </c>
    </row>
    <row r="288" ht="14.25">
      <c r="A288" s="55"/>
      <c r="B288" s="55"/>
      <c r="C288" s="55" t="s">
        <v>332</v>
      </c>
      <c r="D288" s="55" t="s">
        <v>333</v>
      </c>
      <c r="E288" s="56" t="s">
        <v>334</v>
      </c>
      <c r="F288" s="57">
        <v>0.059999999999999998</v>
      </c>
      <c r="G288" s="57"/>
      <c r="H288" s="57">
        <v>0.12</v>
      </c>
      <c r="I288" s="58">
        <v>1031.73</v>
      </c>
      <c r="J288" s="59">
        <v>1.3400000000000001</v>
      </c>
      <c r="K288" s="58">
        <v>1382.52</v>
      </c>
      <c r="L288" s="59"/>
      <c r="M288" s="58">
        <v>165.90000000000001</v>
      </c>
    </row>
    <row r="289" ht="28.5">
      <c r="A289" s="55"/>
      <c r="B289" s="55"/>
      <c r="C289" s="55" t="s">
        <v>335</v>
      </c>
      <c r="D289" s="55" t="s">
        <v>336</v>
      </c>
      <c r="E289" s="56" t="s">
        <v>55</v>
      </c>
      <c r="F289" s="57">
        <v>0</v>
      </c>
      <c r="G289" s="57"/>
      <c r="H289" s="57">
        <v>0</v>
      </c>
      <c r="I289" s="58"/>
      <c r="J289" s="59"/>
      <c r="K289" s="58"/>
      <c r="L289" s="59"/>
      <c r="M289" s="58"/>
    </row>
    <row r="290" ht="14.25">
      <c r="A290" s="55"/>
      <c r="B290" s="55"/>
      <c r="C290" s="55" t="s">
        <v>337</v>
      </c>
      <c r="D290" s="55" t="s">
        <v>338</v>
      </c>
      <c r="E290" s="56" t="s">
        <v>136</v>
      </c>
      <c r="F290" s="57">
        <v>0</v>
      </c>
      <c r="G290" s="57"/>
      <c r="H290" s="57">
        <v>0</v>
      </c>
      <c r="I290" s="58"/>
      <c r="J290" s="59"/>
      <c r="K290" s="58"/>
      <c r="L290" s="59"/>
      <c r="M290" s="58"/>
    </row>
    <row r="291" ht="14.25">
      <c r="A291" s="55"/>
      <c r="B291" s="55"/>
      <c r="C291" s="55" t="s">
        <v>198</v>
      </c>
      <c r="D291" s="55" t="s">
        <v>199</v>
      </c>
      <c r="E291" s="56" t="s">
        <v>139</v>
      </c>
      <c r="F291" s="57">
        <v>0</v>
      </c>
      <c r="G291" s="57"/>
      <c r="H291" s="57">
        <v>0</v>
      </c>
      <c r="I291" s="58"/>
      <c r="J291" s="59"/>
      <c r="K291" s="58"/>
      <c r="L291" s="59"/>
      <c r="M291" s="58"/>
    </row>
    <row r="292" ht="14.25">
      <c r="A292" s="55"/>
      <c r="B292" s="55"/>
      <c r="C292" s="55" t="s">
        <v>339</v>
      </c>
      <c r="D292" s="55" t="s">
        <v>340</v>
      </c>
      <c r="E292" s="56" t="s">
        <v>136</v>
      </c>
      <c r="F292" s="57">
        <v>0</v>
      </c>
      <c r="G292" s="57"/>
      <c r="H292" s="57">
        <v>0</v>
      </c>
      <c r="I292" s="58"/>
      <c r="J292" s="59"/>
      <c r="K292" s="58"/>
      <c r="L292" s="59"/>
      <c r="M292" s="58"/>
    </row>
    <row r="293" ht="14.25">
      <c r="A293" s="55"/>
      <c r="B293" s="55"/>
      <c r="C293" s="55" t="s">
        <v>341</v>
      </c>
      <c r="D293" s="55" t="s">
        <v>342</v>
      </c>
      <c r="E293" s="56" t="s">
        <v>55</v>
      </c>
      <c r="F293" s="57">
        <v>0</v>
      </c>
      <c r="G293" s="57"/>
      <c r="H293" s="57">
        <v>0</v>
      </c>
      <c r="I293" s="58"/>
      <c r="J293" s="59"/>
      <c r="K293" s="58"/>
      <c r="L293" s="59"/>
      <c r="M293" s="58"/>
    </row>
    <row r="294" ht="14.25">
      <c r="A294" s="55"/>
      <c r="B294" s="55"/>
      <c r="C294" s="55" t="s">
        <v>349</v>
      </c>
      <c r="D294" s="55" t="s">
        <v>350</v>
      </c>
      <c r="E294" s="56" t="s">
        <v>139</v>
      </c>
      <c r="F294" s="57">
        <v>0</v>
      </c>
      <c r="G294" s="57"/>
      <c r="H294" s="57">
        <v>0</v>
      </c>
      <c r="I294" s="58"/>
      <c r="J294" s="59"/>
      <c r="K294" s="58"/>
      <c r="L294" s="59"/>
      <c r="M294" s="58"/>
    </row>
    <row r="295" ht="14.25">
      <c r="A295" s="55"/>
      <c r="B295" s="55"/>
      <c r="C295" s="55" t="s">
        <v>343</v>
      </c>
      <c r="D295" s="55" t="s">
        <v>344</v>
      </c>
      <c r="E295" s="56" t="s">
        <v>55</v>
      </c>
      <c r="F295" s="57">
        <v>0</v>
      </c>
      <c r="G295" s="57"/>
      <c r="H295" s="57">
        <v>0</v>
      </c>
      <c r="I295" s="58"/>
      <c r="J295" s="59"/>
      <c r="K295" s="58"/>
      <c r="L295" s="59"/>
      <c r="M295" s="58"/>
    </row>
    <row r="296" ht="14.25">
      <c r="A296" s="55"/>
      <c r="B296" s="55"/>
      <c r="C296" s="55" t="s">
        <v>345</v>
      </c>
      <c r="D296" s="63" t="s">
        <v>346</v>
      </c>
      <c r="E296" s="64" t="s">
        <v>55</v>
      </c>
      <c r="F296" s="65">
        <v>0</v>
      </c>
      <c r="G296" s="65"/>
      <c r="H296" s="65">
        <v>0</v>
      </c>
      <c r="I296" s="66"/>
      <c r="J296" s="67"/>
      <c r="K296" s="66"/>
      <c r="L296" s="67"/>
      <c r="M296" s="66"/>
    </row>
    <row r="297" ht="15">
      <c r="A297" s="55"/>
      <c r="B297" s="55"/>
      <c r="C297" s="55"/>
      <c r="D297" s="68" t="s">
        <v>69</v>
      </c>
      <c r="E297" s="56"/>
      <c r="F297" s="57"/>
      <c r="G297" s="57"/>
      <c r="H297" s="57"/>
      <c r="I297" s="58"/>
      <c r="J297" s="59"/>
      <c r="K297" s="58"/>
      <c r="L297" s="59"/>
      <c r="M297" s="58">
        <v>32920.230000000003</v>
      </c>
    </row>
    <row r="298" ht="14.25">
      <c r="A298" s="55"/>
      <c r="B298" s="55"/>
      <c r="C298" s="55"/>
      <c r="D298" s="55" t="s">
        <v>70</v>
      </c>
      <c r="E298" s="56"/>
      <c r="F298" s="57"/>
      <c r="G298" s="57"/>
      <c r="H298" s="57"/>
      <c r="I298" s="58"/>
      <c r="J298" s="59"/>
      <c r="K298" s="58"/>
      <c r="L298" s="59"/>
      <c r="M298" s="58">
        <v>15213.77</v>
      </c>
    </row>
    <row r="299" ht="14.25">
      <c r="A299" s="55"/>
      <c r="B299" s="55"/>
      <c r="C299" s="55" t="s">
        <v>71</v>
      </c>
      <c r="D299" s="55" t="s">
        <v>72</v>
      </c>
      <c r="E299" s="56" t="s">
        <v>73</v>
      </c>
      <c r="F299" s="57">
        <v>103</v>
      </c>
      <c r="G299" s="57"/>
      <c r="H299" s="57">
        <v>103</v>
      </c>
      <c r="I299" s="58"/>
      <c r="J299" s="59"/>
      <c r="K299" s="58"/>
      <c r="L299" s="59"/>
      <c r="M299" s="58">
        <v>15670.18</v>
      </c>
    </row>
    <row r="300" ht="14.25">
      <c r="A300" s="63"/>
      <c r="B300" s="63"/>
      <c r="C300" s="63" t="s">
        <v>74</v>
      </c>
      <c r="D300" s="63" t="s">
        <v>75</v>
      </c>
      <c r="E300" s="64" t="s">
        <v>73</v>
      </c>
      <c r="F300" s="65">
        <v>60</v>
      </c>
      <c r="G300" s="65"/>
      <c r="H300" s="65">
        <v>60</v>
      </c>
      <c r="I300" s="66"/>
      <c r="J300" s="67"/>
      <c r="K300" s="66"/>
      <c r="L300" s="67"/>
      <c r="M300" s="66">
        <v>9128.2600000000002</v>
      </c>
    </row>
    <row r="301" ht="15">
      <c r="D301" s="69" t="s">
        <v>76</v>
      </c>
      <c r="E301" s="69"/>
      <c r="F301" s="69"/>
      <c r="G301" s="69"/>
      <c r="H301" s="69"/>
      <c r="I301" s="69"/>
      <c r="J301" s="70">
        <v>28859.334999999999</v>
      </c>
      <c r="K301" s="70"/>
      <c r="L301" s="70">
        <v>57718.669999999998</v>
      </c>
      <c r="M301" s="70"/>
      <c r="AD301">
        <v>3371.8699999999999</v>
      </c>
      <c r="AE301">
        <v>1964.2</v>
      </c>
      <c r="AN301" s="71">
        <v>57718.669999999998</v>
      </c>
      <c r="AO301" s="71">
        <v>17360.93</v>
      </c>
      <c r="AQ301" t="s">
        <v>77</v>
      </c>
      <c r="AR301" s="71">
        <v>10611</v>
      </c>
      <c r="AT301" s="71">
        <v>4602.7700000000004</v>
      </c>
      <c r="AV301" t="s">
        <v>77</v>
      </c>
      <c r="AW301" s="71">
        <v>345.52999999999997</v>
      </c>
      <c r="AZ301">
        <v>15670.18</v>
      </c>
      <c r="BA301">
        <v>9128.2600000000002</v>
      </c>
      <c r="CD301">
        <v>1</v>
      </c>
    </row>
    <row r="302" ht="57">
      <c r="A302" s="54" t="s">
        <v>155</v>
      </c>
      <c r="B302" s="54" t="s">
        <v>155</v>
      </c>
      <c r="C302" s="55" t="s">
        <v>92</v>
      </c>
      <c r="D302" s="55" t="s">
        <v>93</v>
      </c>
      <c r="E302" s="56" t="s">
        <v>94</v>
      </c>
      <c r="F302" s="57">
        <v>0.372</v>
      </c>
      <c r="G302" s="57"/>
      <c r="H302" s="57">
        <v>0.372</v>
      </c>
      <c r="I302" s="58"/>
      <c r="J302" s="59"/>
      <c r="K302" s="58"/>
      <c r="L302" s="59"/>
      <c r="M302" s="58"/>
    </row>
    <row r="303" ht="15">
      <c r="A303" s="60"/>
      <c r="B303" s="60"/>
      <c r="C303" s="57">
        <v>1</v>
      </c>
      <c r="D303" s="60" t="s">
        <v>56</v>
      </c>
      <c r="E303" s="56" t="s">
        <v>57</v>
      </c>
      <c r="F303" s="61"/>
      <c r="G303" s="57"/>
      <c r="H303" s="57">
        <v>35.384639999999997</v>
      </c>
      <c r="I303" s="57"/>
      <c r="J303" s="57"/>
      <c r="K303" s="57"/>
      <c r="L303" s="57"/>
      <c r="M303" s="62">
        <v>18467.369999999999</v>
      </c>
    </row>
    <row r="304" ht="14.25">
      <c r="A304" s="55"/>
      <c r="B304" s="55"/>
      <c r="C304" s="55" t="s">
        <v>97</v>
      </c>
      <c r="D304" s="55" t="s">
        <v>98</v>
      </c>
      <c r="E304" s="56" t="s">
        <v>99</v>
      </c>
      <c r="F304" s="57">
        <v>0.98999999999999999</v>
      </c>
      <c r="G304" s="57"/>
      <c r="H304" s="57">
        <v>0.36828</v>
      </c>
      <c r="I304" s="58"/>
      <c r="J304" s="59"/>
      <c r="K304" s="58">
        <v>433.56999999999999</v>
      </c>
      <c r="L304" s="59"/>
      <c r="M304" s="58">
        <v>159.68000000000001</v>
      </c>
    </row>
    <row r="305" ht="14.25">
      <c r="A305" s="55"/>
      <c r="B305" s="55"/>
      <c r="C305" s="55" t="s">
        <v>100</v>
      </c>
      <c r="D305" s="55" t="s">
        <v>101</v>
      </c>
      <c r="E305" s="56" t="s">
        <v>99</v>
      </c>
      <c r="F305" s="57">
        <v>47.289999999999999</v>
      </c>
      <c r="G305" s="57"/>
      <c r="H305" s="57">
        <v>17.59188</v>
      </c>
      <c r="I305" s="58"/>
      <c r="J305" s="59"/>
      <c r="K305" s="58">
        <v>473.35000000000002</v>
      </c>
      <c r="L305" s="59"/>
      <c r="M305" s="58">
        <v>8327.1200000000008</v>
      </c>
    </row>
    <row r="306" ht="14.25">
      <c r="A306" s="55"/>
      <c r="B306" s="55"/>
      <c r="C306" s="55" t="s">
        <v>102</v>
      </c>
      <c r="D306" s="55" t="s">
        <v>103</v>
      </c>
      <c r="E306" s="56" t="s">
        <v>99</v>
      </c>
      <c r="F306" s="57">
        <v>23.420000000000002</v>
      </c>
      <c r="G306" s="57"/>
      <c r="H306" s="57">
        <v>8.7122399999999995</v>
      </c>
      <c r="I306" s="58"/>
      <c r="J306" s="59"/>
      <c r="K306" s="58">
        <v>533.00999999999999</v>
      </c>
      <c r="L306" s="59"/>
      <c r="M306" s="58">
        <v>4643.71</v>
      </c>
    </row>
    <row r="307" ht="14.25">
      <c r="A307" s="55"/>
      <c r="B307" s="55"/>
      <c r="C307" s="55" t="s">
        <v>104</v>
      </c>
      <c r="D307" s="55" t="s">
        <v>105</v>
      </c>
      <c r="E307" s="56" t="s">
        <v>99</v>
      </c>
      <c r="F307" s="57">
        <v>23.420000000000002</v>
      </c>
      <c r="G307" s="57"/>
      <c r="H307" s="57">
        <v>8.7122399999999995</v>
      </c>
      <c r="I307" s="58"/>
      <c r="J307" s="59"/>
      <c r="K307" s="58">
        <v>612.57000000000005</v>
      </c>
      <c r="L307" s="59"/>
      <c r="M307" s="58">
        <v>5336.8599999999997</v>
      </c>
    </row>
    <row r="308" ht="15">
      <c r="A308" s="60"/>
      <c r="B308" s="60"/>
      <c r="C308" s="57">
        <v>2</v>
      </c>
      <c r="D308" s="60" t="s">
        <v>60</v>
      </c>
      <c r="E308" s="56"/>
      <c r="F308" s="61"/>
      <c r="G308" s="57"/>
      <c r="H308" s="57"/>
      <c r="I308" s="57"/>
      <c r="J308" s="57"/>
      <c r="K308" s="57"/>
      <c r="L308" s="57"/>
      <c r="M308" s="62">
        <v>4907.1300000000001</v>
      </c>
    </row>
    <row r="309" ht="15">
      <c r="A309" s="60"/>
      <c r="B309" s="60"/>
      <c r="C309" s="57"/>
      <c r="D309" s="60" t="s">
        <v>61</v>
      </c>
      <c r="E309" s="56" t="s">
        <v>57</v>
      </c>
      <c r="F309" s="61"/>
      <c r="G309" s="57"/>
      <c r="H309" s="57">
        <v>9.2590800000000009</v>
      </c>
      <c r="I309" s="57"/>
      <c r="J309" s="57"/>
      <c r="K309" s="57"/>
      <c r="L309" s="57"/>
      <c r="M309" s="62">
        <v>4986.2399999999998</v>
      </c>
      <c r="CE309">
        <v>1</v>
      </c>
    </row>
    <row r="310" ht="28.5">
      <c r="A310" s="55"/>
      <c r="B310" s="55"/>
      <c r="C310" s="55" t="s">
        <v>106</v>
      </c>
      <c r="D310" s="55" t="s">
        <v>107</v>
      </c>
      <c r="E310" s="56" t="s">
        <v>64</v>
      </c>
      <c r="F310" s="57">
        <v>0.75</v>
      </c>
      <c r="G310" s="57"/>
      <c r="H310" s="57">
        <v>0.27900000000000003</v>
      </c>
      <c r="I310" s="58"/>
      <c r="J310" s="59"/>
      <c r="K310" s="58">
        <v>1595.2</v>
      </c>
      <c r="L310" s="59"/>
      <c r="M310" s="58">
        <v>445.06</v>
      </c>
    </row>
    <row r="311" ht="28.5">
      <c r="A311" s="55"/>
      <c r="B311" s="55"/>
      <c r="C311" s="55" t="s">
        <v>108</v>
      </c>
      <c r="D311" s="55" t="s">
        <v>109</v>
      </c>
      <c r="E311" s="56" t="s">
        <v>57</v>
      </c>
      <c r="F311" s="57">
        <v>0.75</v>
      </c>
      <c r="G311" s="57"/>
      <c r="H311" s="57">
        <v>0.27900000000000003</v>
      </c>
      <c r="I311" s="58"/>
      <c r="J311" s="59"/>
      <c r="K311" s="58">
        <v>715.99000000000001</v>
      </c>
      <c r="L311" s="59"/>
      <c r="M311" s="58">
        <v>199.75999999999999</v>
      </c>
      <c r="CE311">
        <v>1</v>
      </c>
    </row>
    <row r="312" ht="28.5">
      <c r="A312" s="55"/>
      <c r="B312" s="55"/>
      <c r="C312" s="55" t="s">
        <v>110</v>
      </c>
      <c r="D312" s="55" t="s">
        <v>111</v>
      </c>
      <c r="E312" s="56" t="s">
        <v>64</v>
      </c>
      <c r="F312" s="57">
        <v>0.81000000000000005</v>
      </c>
      <c r="G312" s="57"/>
      <c r="H312" s="57">
        <v>0.30131999999999998</v>
      </c>
      <c r="I312" s="58">
        <v>11.449999999999999</v>
      </c>
      <c r="J312" s="59">
        <v>1.46</v>
      </c>
      <c r="K312" s="58">
        <v>16.719999999999999</v>
      </c>
      <c r="L312" s="59"/>
      <c r="M312" s="58">
        <v>5.04</v>
      </c>
    </row>
    <row r="313" ht="28.5">
      <c r="A313" s="55"/>
      <c r="B313" s="55"/>
      <c r="C313" s="55" t="s">
        <v>62</v>
      </c>
      <c r="D313" s="55" t="s">
        <v>63</v>
      </c>
      <c r="E313" s="56" t="s">
        <v>64</v>
      </c>
      <c r="F313" s="57">
        <v>22.739999999999998</v>
      </c>
      <c r="G313" s="57"/>
      <c r="H313" s="57">
        <v>8.4592799999999997</v>
      </c>
      <c r="I313" s="58">
        <v>346.73000000000002</v>
      </c>
      <c r="J313" s="59">
        <v>1.45</v>
      </c>
      <c r="K313" s="58">
        <v>502.75999999999999</v>
      </c>
      <c r="L313" s="59"/>
      <c r="M313" s="58">
        <v>4252.9899999999998</v>
      </c>
    </row>
    <row r="314" ht="28.5">
      <c r="A314" s="55"/>
      <c r="B314" s="55"/>
      <c r="C314" s="55" t="s">
        <v>65</v>
      </c>
      <c r="D314" s="55" t="s">
        <v>66</v>
      </c>
      <c r="E314" s="56" t="s">
        <v>57</v>
      </c>
      <c r="F314" s="57">
        <v>22.739999999999998</v>
      </c>
      <c r="G314" s="57"/>
      <c r="H314" s="57">
        <v>8.4592799999999997</v>
      </c>
      <c r="I314" s="58"/>
      <c r="J314" s="59"/>
      <c r="K314" s="58">
        <v>533.00999999999999</v>
      </c>
      <c r="L314" s="59"/>
      <c r="M314" s="58">
        <v>4508.8800000000001</v>
      </c>
      <c r="CE314">
        <v>1</v>
      </c>
    </row>
    <row r="315" ht="28.5">
      <c r="A315" s="55"/>
      <c r="B315" s="55"/>
      <c r="C315" s="55" t="s">
        <v>67</v>
      </c>
      <c r="D315" s="55" t="s">
        <v>68</v>
      </c>
      <c r="E315" s="56" t="s">
        <v>64</v>
      </c>
      <c r="F315" s="57">
        <v>0.58999999999999997</v>
      </c>
      <c r="G315" s="57"/>
      <c r="H315" s="57">
        <v>0.21948000000000001</v>
      </c>
      <c r="I315" s="58"/>
      <c r="J315" s="59"/>
      <c r="K315" s="58">
        <v>640.84000000000003</v>
      </c>
      <c r="L315" s="59"/>
      <c r="M315" s="58">
        <v>140.65000000000001</v>
      </c>
    </row>
    <row r="316" ht="28.5">
      <c r="A316" s="55"/>
      <c r="B316" s="55"/>
      <c r="C316" s="55" t="s">
        <v>65</v>
      </c>
      <c r="D316" s="55" t="s">
        <v>66</v>
      </c>
      <c r="E316" s="56" t="s">
        <v>57</v>
      </c>
      <c r="F316" s="57">
        <v>0.58999999999999997</v>
      </c>
      <c r="G316" s="57"/>
      <c r="H316" s="57">
        <v>0.21948000000000001</v>
      </c>
      <c r="I316" s="58"/>
      <c r="J316" s="59"/>
      <c r="K316" s="58">
        <v>533.00999999999999</v>
      </c>
      <c r="L316" s="59"/>
      <c r="M316" s="58">
        <v>116.98999999999999</v>
      </c>
      <c r="CE316">
        <v>1</v>
      </c>
    </row>
    <row r="317" ht="28.5">
      <c r="A317" s="55"/>
      <c r="B317" s="55"/>
      <c r="C317" s="55" t="s">
        <v>112</v>
      </c>
      <c r="D317" s="55" t="s">
        <v>113</v>
      </c>
      <c r="E317" s="56" t="s">
        <v>64</v>
      </c>
      <c r="F317" s="57">
        <v>0.81000000000000005</v>
      </c>
      <c r="G317" s="57"/>
      <c r="H317" s="57">
        <v>0.30131999999999998</v>
      </c>
      <c r="I317" s="58"/>
      <c r="J317" s="59"/>
      <c r="K317" s="58">
        <v>210.38</v>
      </c>
      <c r="L317" s="59"/>
      <c r="M317" s="58">
        <v>63.390000000000001</v>
      </c>
    </row>
    <row r="318" ht="28.5">
      <c r="A318" s="55"/>
      <c r="B318" s="55"/>
      <c r="C318" s="55" t="s">
        <v>65</v>
      </c>
      <c r="D318" s="55" t="s">
        <v>66</v>
      </c>
      <c r="E318" s="56" t="s">
        <v>57</v>
      </c>
      <c r="F318" s="57">
        <v>0.81000000000000005</v>
      </c>
      <c r="G318" s="57"/>
      <c r="H318" s="57">
        <v>0.30131999999999998</v>
      </c>
      <c r="I318" s="58"/>
      <c r="J318" s="59"/>
      <c r="K318" s="58">
        <v>533.00999999999999</v>
      </c>
      <c r="L318" s="59"/>
      <c r="M318" s="58">
        <v>160.61000000000001</v>
      </c>
      <c r="CE318">
        <v>1</v>
      </c>
    </row>
    <row r="319" ht="28.5">
      <c r="A319" s="55"/>
      <c r="B319" s="55"/>
      <c r="C319" s="55" t="s">
        <v>114</v>
      </c>
      <c r="D319" s="55" t="s">
        <v>115</v>
      </c>
      <c r="E319" s="56" t="s">
        <v>55</v>
      </c>
      <c r="F319" s="57">
        <v>0</v>
      </c>
      <c r="G319" s="57"/>
      <c r="H319" s="57">
        <v>0</v>
      </c>
      <c r="I319" s="58"/>
      <c r="J319" s="59"/>
      <c r="K319" s="58"/>
      <c r="L319" s="59"/>
      <c r="M319" s="58"/>
    </row>
    <row r="320" ht="28.5">
      <c r="A320" s="55"/>
      <c r="B320" s="55"/>
      <c r="C320" s="55" t="s">
        <v>116</v>
      </c>
      <c r="D320" s="55" t="s">
        <v>117</v>
      </c>
      <c r="E320" s="56" t="s">
        <v>55</v>
      </c>
      <c r="F320" s="57">
        <v>0</v>
      </c>
      <c r="G320" s="57"/>
      <c r="H320" s="57">
        <v>0</v>
      </c>
      <c r="I320" s="58"/>
      <c r="J320" s="59"/>
      <c r="K320" s="58"/>
      <c r="L320" s="59"/>
      <c r="M320" s="58"/>
    </row>
    <row r="321" ht="28.5">
      <c r="A321" s="55"/>
      <c r="B321" s="55"/>
      <c r="C321" s="55" t="s">
        <v>118</v>
      </c>
      <c r="D321" s="63" t="s">
        <v>119</v>
      </c>
      <c r="E321" s="64" t="s">
        <v>94</v>
      </c>
      <c r="F321" s="65">
        <v>0</v>
      </c>
      <c r="G321" s="65"/>
      <c r="H321" s="65">
        <v>0</v>
      </c>
      <c r="I321" s="66"/>
      <c r="J321" s="67"/>
      <c r="K321" s="66"/>
      <c r="L321" s="67"/>
      <c r="M321" s="66"/>
    </row>
    <row r="322" ht="15">
      <c r="A322" s="55"/>
      <c r="B322" s="55"/>
      <c r="C322" s="55"/>
      <c r="D322" s="68" t="s">
        <v>69</v>
      </c>
      <c r="E322" s="56"/>
      <c r="F322" s="57"/>
      <c r="G322" s="57"/>
      <c r="H322" s="57"/>
      <c r="I322" s="58"/>
      <c r="J322" s="59"/>
      <c r="K322" s="58"/>
      <c r="L322" s="59"/>
      <c r="M322" s="58">
        <v>28360.740000000002</v>
      </c>
    </row>
    <row r="323" ht="14.25">
      <c r="A323" s="55"/>
      <c r="B323" s="55"/>
      <c r="C323" s="55"/>
      <c r="D323" s="55" t="s">
        <v>70</v>
      </c>
      <c r="E323" s="56"/>
      <c r="F323" s="57"/>
      <c r="G323" s="57"/>
      <c r="H323" s="57"/>
      <c r="I323" s="58"/>
      <c r="J323" s="59"/>
      <c r="K323" s="58"/>
      <c r="L323" s="59"/>
      <c r="M323" s="58">
        <v>23453.610000000001</v>
      </c>
    </row>
    <row r="324" ht="14.25">
      <c r="A324" s="55"/>
      <c r="B324" s="55"/>
      <c r="C324" s="55" t="s">
        <v>71</v>
      </c>
      <c r="D324" s="55" t="s">
        <v>72</v>
      </c>
      <c r="E324" s="56" t="s">
        <v>73</v>
      </c>
      <c r="F324" s="57">
        <v>103</v>
      </c>
      <c r="G324" s="57"/>
      <c r="H324" s="57">
        <v>103</v>
      </c>
      <c r="I324" s="58"/>
      <c r="J324" s="59"/>
      <c r="K324" s="58"/>
      <c r="L324" s="59"/>
      <c r="M324" s="58">
        <v>24157.220000000001</v>
      </c>
    </row>
    <row r="325" ht="14.25">
      <c r="A325" s="63"/>
      <c r="B325" s="63"/>
      <c r="C325" s="63" t="s">
        <v>74</v>
      </c>
      <c r="D325" s="63" t="s">
        <v>75</v>
      </c>
      <c r="E325" s="64" t="s">
        <v>73</v>
      </c>
      <c r="F325" s="65">
        <v>60</v>
      </c>
      <c r="G325" s="65"/>
      <c r="H325" s="65">
        <v>60</v>
      </c>
      <c r="I325" s="66"/>
      <c r="J325" s="67"/>
      <c r="K325" s="66"/>
      <c r="L325" s="67"/>
      <c r="M325" s="66">
        <v>14072.17</v>
      </c>
    </row>
    <row r="326" ht="15">
      <c r="D326" s="69" t="s">
        <v>76</v>
      </c>
      <c r="E326" s="69"/>
      <c r="F326" s="69"/>
      <c r="G326" s="69"/>
      <c r="H326" s="69"/>
      <c r="I326" s="69"/>
      <c r="J326" s="70">
        <v>179005.72580645201</v>
      </c>
      <c r="K326" s="70"/>
      <c r="L326" s="70">
        <v>66590.130000000005</v>
      </c>
      <c r="M326" s="70"/>
      <c r="AD326">
        <v>1673.46</v>
      </c>
      <c r="AE326">
        <v>974.83000000000004</v>
      </c>
      <c r="AN326" s="71">
        <v>66590.130000000005</v>
      </c>
      <c r="AO326" s="71">
        <v>4907.1300000000001</v>
      </c>
      <c r="AQ326" t="s">
        <v>77</v>
      </c>
      <c r="AR326" s="71">
        <v>18467.369999999999</v>
      </c>
      <c r="AT326" s="71">
        <v>4986.2399999999998</v>
      </c>
      <c r="AV326" t="s">
        <v>77</v>
      </c>
      <c r="AW326">
        <v>0</v>
      </c>
      <c r="AZ326">
        <v>24157.220000000001</v>
      </c>
      <c r="BA326">
        <v>14072.17</v>
      </c>
      <c r="CD326">
        <v>1</v>
      </c>
    </row>
    <row r="327" ht="42.75">
      <c r="A327" s="54" t="s">
        <v>172</v>
      </c>
      <c r="B327" s="54" t="s">
        <v>172</v>
      </c>
      <c r="C327" s="55" t="s">
        <v>353</v>
      </c>
      <c r="D327" s="55" t="s">
        <v>354</v>
      </c>
      <c r="E327" s="56" t="s">
        <v>55</v>
      </c>
      <c r="F327" s="57">
        <v>2</v>
      </c>
      <c r="G327" s="57"/>
      <c r="H327" s="57">
        <v>2</v>
      </c>
      <c r="I327" s="58"/>
      <c r="J327" s="59"/>
      <c r="K327" s="58"/>
      <c r="L327" s="59"/>
      <c r="M327" s="58"/>
    </row>
    <row r="328" ht="15">
      <c r="A328" s="60"/>
      <c r="B328" s="60"/>
      <c r="C328" s="57">
        <v>1</v>
      </c>
      <c r="D328" s="60" t="s">
        <v>56</v>
      </c>
      <c r="E328" s="56" t="s">
        <v>57</v>
      </c>
      <c r="F328" s="61"/>
      <c r="G328" s="57"/>
      <c r="H328" s="57">
        <v>3.6200000000000001</v>
      </c>
      <c r="I328" s="57"/>
      <c r="J328" s="57"/>
      <c r="K328" s="57"/>
      <c r="L328" s="57"/>
      <c r="M328" s="62">
        <v>1892.52</v>
      </c>
    </row>
    <row r="329" ht="14.25">
      <c r="A329" s="55"/>
      <c r="B329" s="55"/>
      <c r="C329" s="55" t="s">
        <v>100</v>
      </c>
      <c r="D329" s="55" t="s">
        <v>101</v>
      </c>
      <c r="E329" s="56" t="s">
        <v>99</v>
      </c>
      <c r="F329" s="57">
        <v>0.91000000000000003</v>
      </c>
      <c r="G329" s="57"/>
      <c r="H329" s="57">
        <v>1.8200000000000001</v>
      </c>
      <c r="I329" s="58"/>
      <c r="J329" s="59"/>
      <c r="K329" s="58">
        <v>473.35000000000002</v>
      </c>
      <c r="L329" s="59"/>
      <c r="M329" s="58">
        <v>861.5</v>
      </c>
    </row>
    <row r="330" ht="14.25">
      <c r="A330" s="55"/>
      <c r="B330" s="55"/>
      <c r="C330" s="55" t="s">
        <v>102</v>
      </c>
      <c r="D330" s="55" t="s">
        <v>103</v>
      </c>
      <c r="E330" s="56" t="s">
        <v>99</v>
      </c>
      <c r="F330" s="57">
        <v>0.45000000000000001</v>
      </c>
      <c r="G330" s="57"/>
      <c r="H330" s="57">
        <v>0.90000000000000002</v>
      </c>
      <c r="I330" s="58"/>
      <c r="J330" s="59"/>
      <c r="K330" s="58">
        <v>533.00999999999999</v>
      </c>
      <c r="L330" s="59"/>
      <c r="M330" s="58">
        <v>479.70999999999998</v>
      </c>
    </row>
    <row r="331" ht="14.25">
      <c r="A331" s="55"/>
      <c r="B331" s="55"/>
      <c r="C331" s="55" t="s">
        <v>104</v>
      </c>
      <c r="D331" s="55" t="s">
        <v>105</v>
      </c>
      <c r="E331" s="56" t="s">
        <v>99</v>
      </c>
      <c r="F331" s="57">
        <v>0.45000000000000001</v>
      </c>
      <c r="G331" s="57"/>
      <c r="H331" s="57">
        <v>0.90000000000000002</v>
      </c>
      <c r="I331" s="58"/>
      <c r="J331" s="59"/>
      <c r="K331" s="58">
        <v>612.57000000000005</v>
      </c>
      <c r="L331" s="59"/>
      <c r="M331" s="58">
        <v>551.30999999999995</v>
      </c>
    </row>
    <row r="332" ht="15">
      <c r="A332" s="60"/>
      <c r="B332" s="60"/>
      <c r="C332" s="57">
        <v>2</v>
      </c>
      <c r="D332" s="60" t="s">
        <v>60</v>
      </c>
      <c r="E332" s="56"/>
      <c r="F332" s="61"/>
      <c r="G332" s="57"/>
      <c r="H332" s="57"/>
      <c r="I332" s="57"/>
      <c r="J332" s="57"/>
      <c r="K332" s="57"/>
      <c r="L332" s="57"/>
      <c r="M332" s="62">
        <v>442.43000000000001</v>
      </c>
    </row>
    <row r="333" ht="15">
      <c r="A333" s="60"/>
      <c r="B333" s="60"/>
      <c r="C333" s="57"/>
      <c r="D333" s="60" t="s">
        <v>61</v>
      </c>
      <c r="E333" s="56" t="s">
        <v>57</v>
      </c>
      <c r="F333" s="61"/>
      <c r="G333" s="57"/>
      <c r="H333" s="57">
        <v>0.88</v>
      </c>
      <c r="I333" s="57"/>
      <c r="J333" s="57"/>
      <c r="K333" s="57"/>
      <c r="L333" s="57"/>
      <c r="M333" s="62">
        <v>469.05000000000001</v>
      </c>
      <c r="CE333">
        <v>1</v>
      </c>
    </row>
    <row r="334" ht="28.5">
      <c r="A334" s="55"/>
      <c r="B334" s="55"/>
      <c r="C334" s="55" t="s">
        <v>62</v>
      </c>
      <c r="D334" s="55" t="s">
        <v>63</v>
      </c>
      <c r="E334" s="56" t="s">
        <v>64</v>
      </c>
      <c r="F334" s="57">
        <v>0.44</v>
      </c>
      <c r="G334" s="57"/>
      <c r="H334" s="57">
        <v>0.88</v>
      </c>
      <c r="I334" s="58">
        <v>346.73000000000002</v>
      </c>
      <c r="J334" s="59">
        <v>1.45</v>
      </c>
      <c r="K334" s="58">
        <v>502.75999999999999</v>
      </c>
      <c r="L334" s="59"/>
      <c r="M334" s="58">
        <v>442.43000000000001</v>
      </c>
    </row>
    <row r="335" ht="28.5">
      <c r="A335" s="55"/>
      <c r="B335" s="55"/>
      <c r="C335" s="55" t="s">
        <v>65</v>
      </c>
      <c r="D335" s="55" t="s">
        <v>66</v>
      </c>
      <c r="E335" s="56" t="s">
        <v>57</v>
      </c>
      <c r="F335" s="57">
        <v>0.44</v>
      </c>
      <c r="G335" s="57"/>
      <c r="H335" s="57">
        <v>0.88</v>
      </c>
      <c r="I335" s="58"/>
      <c r="J335" s="59"/>
      <c r="K335" s="58">
        <v>533.00999999999999</v>
      </c>
      <c r="L335" s="59"/>
      <c r="M335" s="58">
        <v>469.05000000000001</v>
      </c>
      <c r="CE335">
        <v>1</v>
      </c>
    </row>
    <row r="336" ht="28.5">
      <c r="A336" s="55"/>
      <c r="B336" s="55"/>
      <c r="C336" s="55" t="s">
        <v>114</v>
      </c>
      <c r="D336" s="55" t="s">
        <v>115</v>
      </c>
      <c r="E336" s="56" t="s">
        <v>55</v>
      </c>
      <c r="F336" s="57">
        <v>0</v>
      </c>
      <c r="G336" s="57"/>
      <c r="H336" s="57">
        <v>0</v>
      </c>
      <c r="I336" s="58"/>
      <c r="J336" s="59"/>
      <c r="K336" s="58"/>
      <c r="L336" s="59"/>
      <c r="M336" s="58"/>
    </row>
    <row r="337" ht="28.5">
      <c r="A337" s="55"/>
      <c r="B337" s="55"/>
      <c r="C337" s="55" t="s">
        <v>116</v>
      </c>
      <c r="D337" s="63" t="s">
        <v>117</v>
      </c>
      <c r="E337" s="64" t="s">
        <v>55</v>
      </c>
      <c r="F337" s="65">
        <v>0</v>
      </c>
      <c r="G337" s="65"/>
      <c r="H337" s="65">
        <v>0</v>
      </c>
      <c r="I337" s="66"/>
      <c r="J337" s="67"/>
      <c r="K337" s="66"/>
      <c r="L337" s="67"/>
      <c r="M337" s="66"/>
    </row>
    <row r="338" ht="15">
      <c r="A338" s="55"/>
      <c r="B338" s="55"/>
      <c r="C338" s="55"/>
      <c r="D338" s="68" t="s">
        <v>69</v>
      </c>
      <c r="E338" s="56"/>
      <c r="F338" s="57"/>
      <c r="G338" s="57"/>
      <c r="H338" s="57"/>
      <c r="I338" s="58"/>
      <c r="J338" s="59"/>
      <c r="K338" s="58"/>
      <c r="L338" s="59"/>
      <c r="M338" s="58">
        <v>2804</v>
      </c>
    </row>
    <row r="339" ht="14.25">
      <c r="A339" s="55"/>
      <c r="B339" s="55"/>
      <c r="C339" s="55"/>
      <c r="D339" s="55" t="s">
        <v>70</v>
      </c>
      <c r="E339" s="56"/>
      <c r="F339" s="57"/>
      <c r="G339" s="57"/>
      <c r="H339" s="57"/>
      <c r="I339" s="58"/>
      <c r="J339" s="59"/>
      <c r="K339" s="58"/>
      <c r="L339" s="59"/>
      <c r="M339" s="58">
        <v>2361.5700000000002</v>
      </c>
    </row>
    <row r="340" ht="14.25">
      <c r="A340" s="55"/>
      <c r="B340" s="55"/>
      <c r="C340" s="55" t="s">
        <v>71</v>
      </c>
      <c r="D340" s="55" t="s">
        <v>72</v>
      </c>
      <c r="E340" s="56" t="s">
        <v>73</v>
      </c>
      <c r="F340" s="57">
        <v>103</v>
      </c>
      <c r="G340" s="57"/>
      <c r="H340" s="57">
        <v>103</v>
      </c>
      <c r="I340" s="58"/>
      <c r="J340" s="59"/>
      <c r="K340" s="58"/>
      <c r="L340" s="59"/>
      <c r="M340" s="58">
        <v>2432.4200000000001</v>
      </c>
    </row>
    <row r="341" ht="14.25">
      <c r="A341" s="63"/>
      <c r="B341" s="63"/>
      <c r="C341" s="63" t="s">
        <v>74</v>
      </c>
      <c r="D341" s="63" t="s">
        <v>75</v>
      </c>
      <c r="E341" s="64" t="s">
        <v>73</v>
      </c>
      <c r="F341" s="65">
        <v>60</v>
      </c>
      <c r="G341" s="65"/>
      <c r="H341" s="65">
        <v>60</v>
      </c>
      <c r="I341" s="66"/>
      <c r="J341" s="67"/>
      <c r="K341" s="66"/>
      <c r="L341" s="67"/>
      <c r="M341" s="66">
        <v>1416.9400000000001</v>
      </c>
    </row>
    <row r="342" ht="15">
      <c r="D342" s="69" t="s">
        <v>76</v>
      </c>
      <c r="E342" s="69"/>
      <c r="F342" s="69"/>
      <c r="G342" s="69"/>
      <c r="H342" s="69"/>
      <c r="I342" s="69"/>
      <c r="J342" s="70">
        <v>3326.6799999999998</v>
      </c>
      <c r="K342" s="70"/>
      <c r="L342" s="70">
        <v>6653.3599999999997</v>
      </c>
      <c r="M342" s="70"/>
      <c r="AD342">
        <v>4433</v>
      </c>
      <c r="AE342">
        <v>2582.3299999999999</v>
      </c>
      <c r="AN342" s="71">
        <v>6653.3599999999997</v>
      </c>
      <c r="AO342" s="71">
        <v>442.43000000000001</v>
      </c>
      <c r="AQ342" t="s">
        <v>77</v>
      </c>
      <c r="AR342" s="71">
        <v>1892.52</v>
      </c>
      <c r="AT342" s="71">
        <v>469.05000000000001</v>
      </c>
      <c r="AV342" t="s">
        <v>77</v>
      </c>
      <c r="AW342">
        <v>0</v>
      </c>
      <c r="AZ342">
        <v>2432.4200000000001</v>
      </c>
      <c r="BA342">
        <v>1416.9400000000001</v>
      </c>
      <c r="CD342">
        <v>1</v>
      </c>
    </row>
    <row r="343" ht="57">
      <c r="A343" s="54" t="s">
        <v>177</v>
      </c>
      <c r="B343" s="54" t="s">
        <v>177</v>
      </c>
      <c r="C343" s="55" t="s">
        <v>92</v>
      </c>
      <c r="D343" s="55" t="s">
        <v>93</v>
      </c>
      <c r="E343" s="56" t="s">
        <v>94</v>
      </c>
      <c r="F343" s="57">
        <v>0.442</v>
      </c>
      <c r="G343" s="57"/>
      <c r="H343" s="57">
        <v>0.442</v>
      </c>
      <c r="I343" s="58"/>
      <c r="J343" s="59"/>
      <c r="K343" s="58"/>
      <c r="L343" s="59"/>
      <c r="M343" s="58"/>
    </row>
    <row r="344">
      <c r="D344" s="72" t="s">
        <v>84</v>
      </c>
      <c r="E344" s="72"/>
      <c r="F344" s="72"/>
      <c r="G344" s="72"/>
      <c r="H344" s="72"/>
      <c r="I344" s="72"/>
      <c r="J344" s="72"/>
      <c r="K344" s="72"/>
      <c r="L344" s="72"/>
      <c r="M344" s="72"/>
    </row>
    <row r="345" ht="15">
      <c r="A345" s="60"/>
      <c r="B345" s="60"/>
      <c r="C345" s="57">
        <v>1</v>
      </c>
      <c r="D345" s="60" t="s">
        <v>56</v>
      </c>
      <c r="E345" s="56" t="s">
        <v>57</v>
      </c>
      <c r="F345" s="61"/>
      <c r="G345" s="57"/>
      <c r="H345" s="57">
        <v>50.451647999999999</v>
      </c>
      <c r="I345" s="57"/>
      <c r="J345" s="57"/>
      <c r="K345" s="57"/>
      <c r="L345" s="57"/>
      <c r="M345" s="62">
        <v>26330.880000000001</v>
      </c>
    </row>
    <row r="346" ht="14.25">
      <c r="A346" s="55"/>
      <c r="B346" s="55"/>
      <c r="C346" s="55" t="s">
        <v>97</v>
      </c>
      <c r="D346" s="55" t="s">
        <v>98</v>
      </c>
      <c r="E346" s="56" t="s">
        <v>99</v>
      </c>
      <c r="F346" s="57">
        <v>0.98999999999999999</v>
      </c>
      <c r="G346" s="57">
        <v>1.2</v>
      </c>
      <c r="H346" s="57">
        <v>0.52509600000000001</v>
      </c>
      <c r="I346" s="58"/>
      <c r="J346" s="59"/>
      <c r="K346" s="58">
        <v>433.56999999999999</v>
      </c>
      <c r="L346" s="59"/>
      <c r="M346" s="58">
        <v>227.66999999999999</v>
      </c>
    </row>
    <row r="347" ht="14.25">
      <c r="A347" s="55"/>
      <c r="B347" s="55"/>
      <c r="C347" s="55" t="s">
        <v>100</v>
      </c>
      <c r="D347" s="55" t="s">
        <v>101</v>
      </c>
      <c r="E347" s="56" t="s">
        <v>99</v>
      </c>
      <c r="F347" s="57">
        <v>47.289999999999999</v>
      </c>
      <c r="G347" s="57">
        <v>1.2</v>
      </c>
      <c r="H347" s="57">
        <v>25.082616000000002</v>
      </c>
      <c r="I347" s="58"/>
      <c r="J347" s="59"/>
      <c r="K347" s="58">
        <v>473.35000000000002</v>
      </c>
      <c r="L347" s="59"/>
      <c r="M347" s="58">
        <v>11872.860000000001</v>
      </c>
    </row>
    <row r="348" ht="14.25">
      <c r="A348" s="55"/>
      <c r="B348" s="55"/>
      <c r="C348" s="55" t="s">
        <v>102</v>
      </c>
      <c r="D348" s="55" t="s">
        <v>103</v>
      </c>
      <c r="E348" s="56" t="s">
        <v>99</v>
      </c>
      <c r="F348" s="57">
        <v>23.420000000000002</v>
      </c>
      <c r="G348" s="57">
        <v>1.2</v>
      </c>
      <c r="H348" s="57">
        <v>12.421968</v>
      </c>
      <c r="I348" s="58"/>
      <c r="J348" s="59"/>
      <c r="K348" s="58">
        <v>533.00999999999999</v>
      </c>
      <c r="L348" s="59"/>
      <c r="M348" s="58">
        <v>6621.0299999999997</v>
      </c>
    </row>
    <row r="349" ht="14.25">
      <c r="A349" s="55"/>
      <c r="B349" s="55"/>
      <c r="C349" s="55" t="s">
        <v>104</v>
      </c>
      <c r="D349" s="55" t="s">
        <v>105</v>
      </c>
      <c r="E349" s="56" t="s">
        <v>99</v>
      </c>
      <c r="F349" s="57">
        <v>23.420000000000002</v>
      </c>
      <c r="G349" s="57">
        <v>1.2</v>
      </c>
      <c r="H349" s="57">
        <v>12.421968</v>
      </c>
      <c r="I349" s="58"/>
      <c r="J349" s="59"/>
      <c r="K349" s="58">
        <v>612.57000000000005</v>
      </c>
      <c r="L349" s="59"/>
      <c r="M349" s="58">
        <v>7609.3199999999997</v>
      </c>
    </row>
    <row r="350" ht="15">
      <c r="A350" s="60"/>
      <c r="B350" s="60"/>
      <c r="C350" s="57">
        <v>2</v>
      </c>
      <c r="D350" s="60" t="s">
        <v>60</v>
      </c>
      <c r="E350" s="56"/>
      <c r="F350" s="61"/>
      <c r="G350" s="57"/>
      <c r="H350" s="57"/>
      <c r="I350" s="57"/>
      <c r="J350" s="57"/>
      <c r="K350" s="57"/>
      <c r="L350" s="57"/>
      <c r="M350" s="62">
        <v>6996.6100000000097</v>
      </c>
    </row>
    <row r="351" ht="15">
      <c r="A351" s="60"/>
      <c r="B351" s="60"/>
      <c r="C351" s="57"/>
      <c r="D351" s="60" t="s">
        <v>61</v>
      </c>
      <c r="E351" s="56" t="s">
        <v>57</v>
      </c>
      <c r="F351" s="61"/>
      <c r="G351" s="57"/>
      <c r="H351" s="57">
        <v>13.201656</v>
      </c>
      <c r="I351" s="57"/>
      <c r="J351" s="57"/>
      <c r="K351" s="57"/>
      <c r="L351" s="57"/>
      <c r="M351" s="62">
        <v>7109.3999999999996</v>
      </c>
      <c r="CE351">
        <v>1</v>
      </c>
    </row>
    <row r="352" ht="28.5">
      <c r="A352" s="55"/>
      <c r="B352" s="55"/>
      <c r="C352" s="55" t="s">
        <v>106</v>
      </c>
      <c r="D352" s="55" t="s">
        <v>107</v>
      </c>
      <c r="E352" s="56" t="s">
        <v>64</v>
      </c>
      <c r="F352" s="57">
        <v>0.75</v>
      </c>
      <c r="G352" s="57">
        <v>1.2</v>
      </c>
      <c r="H352" s="57">
        <v>0.39779999999999999</v>
      </c>
      <c r="I352" s="58"/>
      <c r="J352" s="59"/>
      <c r="K352" s="58">
        <v>1595.2</v>
      </c>
      <c r="L352" s="59"/>
      <c r="M352" s="58">
        <v>634.57000000000005</v>
      </c>
    </row>
    <row r="353" ht="28.5">
      <c r="A353" s="55"/>
      <c r="B353" s="55"/>
      <c r="C353" s="55" t="s">
        <v>108</v>
      </c>
      <c r="D353" s="55" t="s">
        <v>109</v>
      </c>
      <c r="E353" s="56" t="s">
        <v>57</v>
      </c>
      <c r="F353" s="57">
        <v>0.75</v>
      </c>
      <c r="G353" s="57">
        <v>1.2</v>
      </c>
      <c r="H353" s="57">
        <v>0.39779999999999999</v>
      </c>
      <c r="I353" s="58"/>
      <c r="J353" s="59"/>
      <c r="K353" s="58">
        <v>715.99000000000001</v>
      </c>
      <c r="L353" s="59"/>
      <c r="M353" s="58">
        <v>284.81999999999999</v>
      </c>
      <c r="CE353">
        <v>1</v>
      </c>
    </row>
    <row r="354" ht="28.5">
      <c r="A354" s="55"/>
      <c r="B354" s="55"/>
      <c r="C354" s="55" t="s">
        <v>110</v>
      </c>
      <c r="D354" s="55" t="s">
        <v>111</v>
      </c>
      <c r="E354" s="56" t="s">
        <v>64</v>
      </c>
      <c r="F354" s="57">
        <v>0.81000000000000005</v>
      </c>
      <c r="G354" s="57">
        <v>1.2</v>
      </c>
      <c r="H354" s="57">
        <v>0.42962400000000001</v>
      </c>
      <c r="I354" s="58">
        <v>11.449999999999999</v>
      </c>
      <c r="J354" s="59">
        <v>1.46</v>
      </c>
      <c r="K354" s="58">
        <v>16.719999999999999</v>
      </c>
      <c r="L354" s="59"/>
      <c r="M354" s="58">
        <v>7.1799999999999997</v>
      </c>
    </row>
    <row r="355" ht="28.5">
      <c r="A355" s="55"/>
      <c r="B355" s="55"/>
      <c r="C355" s="55" t="s">
        <v>62</v>
      </c>
      <c r="D355" s="55" t="s">
        <v>63</v>
      </c>
      <c r="E355" s="56" t="s">
        <v>64</v>
      </c>
      <c r="F355" s="57">
        <v>22.739999999999998</v>
      </c>
      <c r="G355" s="57">
        <v>1.2</v>
      </c>
      <c r="H355" s="57">
        <v>12.061296</v>
      </c>
      <c r="I355" s="58">
        <v>346.73000000000002</v>
      </c>
      <c r="J355" s="59">
        <v>1.45</v>
      </c>
      <c r="K355" s="58">
        <v>502.75999999999999</v>
      </c>
      <c r="L355" s="59"/>
      <c r="M355" s="58">
        <v>6063.9399999999996</v>
      </c>
    </row>
    <row r="356" ht="28.5">
      <c r="A356" s="55"/>
      <c r="B356" s="55"/>
      <c r="C356" s="55" t="s">
        <v>65</v>
      </c>
      <c r="D356" s="55" t="s">
        <v>66</v>
      </c>
      <c r="E356" s="56" t="s">
        <v>57</v>
      </c>
      <c r="F356" s="57">
        <v>22.739999999999998</v>
      </c>
      <c r="G356" s="57">
        <v>1.2</v>
      </c>
      <c r="H356" s="57">
        <v>12.061296</v>
      </c>
      <c r="I356" s="58"/>
      <c r="J356" s="59"/>
      <c r="K356" s="58">
        <v>533.00999999999999</v>
      </c>
      <c r="L356" s="59"/>
      <c r="M356" s="58">
        <v>6428.79</v>
      </c>
      <c r="CE356">
        <v>1</v>
      </c>
    </row>
    <row r="357" ht="28.5">
      <c r="A357" s="55"/>
      <c r="B357" s="55"/>
      <c r="C357" s="55" t="s">
        <v>67</v>
      </c>
      <c r="D357" s="55" t="s">
        <v>68</v>
      </c>
      <c r="E357" s="56" t="s">
        <v>64</v>
      </c>
      <c r="F357" s="57">
        <v>0.58999999999999997</v>
      </c>
      <c r="G357" s="57">
        <v>1.2</v>
      </c>
      <c r="H357" s="57">
        <v>0.31293599999999999</v>
      </c>
      <c r="I357" s="58"/>
      <c r="J357" s="59"/>
      <c r="K357" s="58">
        <v>640.84000000000003</v>
      </c>
      <c r="L357" s="59"/>
      <c r="M357" s="58">
        <v>200.53999999999999</v>
      </c>
    </row>
    <row r="358" ht="28.5">
      <c r="A358" s="55"/>
      <c r="B358" s="55"/>
      <c r="C358" s="55" t="s">
        <v>65</v>
      </c>
      <c r="D358" s="55" t="s">
        <v>66</v>
      </c>
      <c r="E358" s="56" t="s">
        <v>57</v>
      </c>
      <c r="F358" s="57">
        <v>0.58999999999999997</v>
      </c>
      <c r="G358" s="57">
        <v>1.2</v>
      </c>
      <c r="H358" s="57">
        <v>0.31293599999999999</v>
      </c>
      <c r="I358" s="58"/>
      <c r="J358" s="59"/>
      <c r="K358" s="58">
        <v>533.00999999999999</v>
      </c>
      <c r="L358" s="59"/>
      <c r="M358" s="58">
        <v>166.80000000000001</v>
      </c>
      <c r="CE358">
        <v>1</v>
      </c>
    </row>
    <row r="359" ht="28.5">
      <c r="A359" s="55"/>
      <c r="B359" s="55"/>
      <c r="C359" s="55" t="s">
        <v>112</v>
      </c>
      <c r="D359" s="55" t="s">
        <v>113</v>
      </c>
      <c r="E359" s="56" t="s">
        <v>64</v>
      </c>
      <c r="F359" s="57">
        <v>0.81000000000000005</v>
      </c>
      <c r="G359" s="57">
        <v>1.2</v>
      </c>
      <c r="H359" s="57">
        <v>0.42962400000000001</v>
      </c>
      <c r="I359" s="58"/>
      <c r="J359" s="59"/>
      <c r="K359" s="58">
        <v>210.38</v>
      </c>
      <c r="L359" s="59"/>
      <c r="M359" s="58">
        <v>90.379999999999995</v>
      </c>
    </row>
    <row r="360" ht="28.5">
      <c r="A360" s="55"/>
      <c r="B360" s="55"/>
      <c r="C360" s="55" t="s">
        <v>65</v>
      </c>
      <c r="D360" s="55" t="s">
        <v>66</v>
      </c>
      <c r="E360" s="56" t="s">
        <v>57</v>
      </c>
      <c r="F360" s="57">
        <v>0.81000000000000005</v>
      </c>
      <c r="G360" s="57">
        <v>1.2</v>
      </c>
      <c r="H360" s="57">
        <v>0.42962400000000001</v>
      </c>
      <c r="I360" s="58"/>
      <c r="J360" s="59"/>
      <c r="K360" s="58">
        <v>533.00999999999999</v>
      </c>
      <c r="L360" s="59"/>
      <c r="M360" s="58">
        <v>228.99000000000001</v>
      </c>
      <c r="CE360">
        <v>1</v>
      </c>
    </row>
    <row r="361" ht="28.5">
      <c r="A361" s="55"/>
      <c r="B361" s="55"/>
      <c r="C361" s="55" t="s">
        <v>114</v>
      </c>
      <c r="D361" s="55" t="s">
        <v>115</v>
      </c>
      <c r="E361" s="56" t="s">
        <v>55</v>
      </c>
      <c r="F361" s="57">
        <v>0</v>
      </c>
      <c r="G361" s="57"/>
      <c r="H361" s="57">
        <v>0</v>
      </c>
      <c r="I361" s="58"/>
      <c r="J361" s="59"/>
      <c r="K361" s="58"/>
      <c r="L361" s="59"/>
      <c r="M361" s="58"/>
    </row>
    <row r="362" ht="28.5">
      <c r="A362" s="55"/>
      <c r="B362" s="55"/>
      <c r="C362" s="55" t="s">
        <v>116</v>
      </c>
      <c r="D362" s="55" t="s">
        <v>117</v>
      </c>
      <c r="E362" s="56" t="s">
        <v>55</v>
      </c>
      <c r="F362" s="57">
        <v>0</v>
      </c>
      <c r="G362" s="57"/>
      <c r="H362" s="57">
        <v>0</v>
      </c>
      <c r="I362" s="58"/>
      <c r="J362" s="59"/>
      <c r="K362" s="58"/>
      <c r="L362" s="59"/>
      <c r="M362" s="58"/>
    </row>
    <row r="363" ht="28.5">
      <c r="A363" s="55"/>
      <c r="B363" s="55"/>
      <c r="C363" s="55" t="s">
        <v>118</v>
      </c>
      <c r="D363" s="63" t="s">
        <v>119</v>
      </c>
      <c r="E363" s="64" t="s">
        <v>94</v>
      </c>
      <c r="F363" s="65">
        <v>0</v>
      </c>
      <c r="G363" s="65"/>
      <c r="H363" s="65">
        <v>0</v>
      </c>
      <c r="I363" s="66"/>
      <c r="J363" s="67"/>
      <c r="K363" s="66"/>
      <c r="L363" s="67"/>
      <c r="M363" s="66"/>
    </row>
    <row r="364" ht="15">
      <c r="A364" s="55"/>
      <c r="B364" s="55"/>
      <c r="C364" s="55"/>
      <c r="D364" s="68" t="s">
        <v>69</v>
      </c>
      <c r="E364" s="56"/>
      <c r="F364" s="57"/>
      <c r="G364" s="57"/>
      <c r="H364" s="57"/>
      <c r="I364" s="58"/>
      <c r="J364" s="59"/>
      <c r="K364" s="58"/>
      <c r="L364" s="59"/>
      <c r="M364" s="58">
        <v>40436.889999999999</v>
      </c>
    </row>
    <row r="365" ht="14.25">
      <c r="A365" s="55"/>
      <c r="B365" s="55"/>
      <c r="C365" s="55"/>
      <c r="D365" s="55" t="s">
        <v>70</v>
      </c>
      <c r="E365" s="56"/>
      <c r="F365" s="57"/>
      <c r="G365" s="57"/>
      <c r="H365" s="57"/>
      <c r="I365" s="58"/>
      <c r="J365" s="59"/>
      <c r="K365" s="58"/>
      <c r="L365" s="59"/>
      <c r="M365" s="58">
        <v>33440.279999999999</v>
      </c>
    </row>
    <row r="366" ht="14.25">
      <c r="A366" s="55"/>
      <c r="B366" s="55"/>
      <c r="C366" s="55" t="s">
        <v>71</v>
      </c>
      <c r="D366" s="55" t="s">
        <v>72</v>
      </c>
      <c r="E366" s="56" t="s">
        <v>73</v>
      </c>
      <c r="F366" s="57">
        <v>103</v>
      </c>
      <c r="G366" s="57"/>
      <c r="H366" s="57">
        <v>103</v>
      </c>
      <c r="I366" s="58"/>
      <c r="J366" s="59"/>
      <c r="K366" s="58"/>
      <c r="L366" s="59"/>
      <c r="M366" s="58">
        <v>34443.489999999998</v>
      </c>
    </row>
    <row r="367" ht="14.25">
      <c r="A367" s="63"/>
      <c r="B367" s="63"/>
      <c r="C367" s="63" t="s">
        <v>74</v>
      </c>
      <c r="D367" s="63" t="s">
        <v>75</v>
      </c>
      <c r="E367" s="64" t="s">
        <v>73</v>
      </c>
      <c r="F367" s="65">
        <v>60</v>
      </c>
      <c r="G367" s="65"/>
      <c r="H367" s="65">
        <v>60</v>
      </c>
      <c r="I367" s="66"/>
      <c r="J367" s="67"/>
      <c r="K367" s="66"/>
      <c r="L367" s="67"/>
      <c r="M367" s="66">
        <v>20064.169999999998</v>
      </c>
    </row>
    <row r="368" ht="15">
      <c r="D368" s="69" t="s">
        <v>76</v>
      </c>
      <c r="E368" s="69"/>
      <c r="F368" s="69"/>
      <c r="G368" s="69"/>
      <c r="H368" s="69"/>
      <c r="I368" s="69"/>
      <c r="J368" s="70">
        <v>214806.67420814501</v>
      </c>
      <c r="K368" s="70"/>
      <c r="L368" s="70">
        <v>94944.550000000003</v>
      </c>
      <c r="M368" s="70"/>
      <c r="AD368">
        <v>1988.3599999999999</v>
      </c>
      <c r="AE368">
        <v>1158.27</v>
      </c>
      <c r="AN368" s="71">
        <v>94944.550000000003</v>
      </c>
      <c r="AO368" s="71">
        <v>6996.6100000000097</v>
      </c>
      <c r="AQ368" t="s">
        <v>77</v>
      </c>
      <c r="AR368" s="71">
        <v>26330.880000000001</v>
      </c>
      <c r="AT368" s="71">
        <v>7109.3999999999996</v>
      </c>
      <c r="AV368" t="s">
        <v>77</v>
      </c>
      <c r="AW368">
        <v>0</v>
      </c>
      <c r="AZ368">
        <v>34443.489999999998</v>
      </c>
      <c r="BA368">
        <v>20064.169999999998</v>
      </c>
      <c r="CD368">
        <v>1</v>
      </c>
    </row>
    <row r="369" ht="42.75">
      <c r="A369" s="54" t="s">
        <v>182</v>
      </c>
      <c r="B369" s="54" t="s">
        <v>182</v>
      </c>
      <c r="C369" s="55" t="s">
        <v>353</v>
      </c>
      <c r="D369" s="55" t="s">
        <v>354</v>
      </c>
      <c r="E369" s="56" t="s">
        <v>55</v>
      </c>
      <c r="F369" s="57">
        <v>1</v>
      </c>
      <c r="G369" s="57"/>
      <c r="H369" s="57">
        <v>1</v>
      </c>
      <c r="I369" s="58"/>
      <c r="J369" s="59"/>
      <c r="K369" s="58"/>
      <c r="L369" s="59"/>
      <c r="M369" s="58"/>
    </row>
    <row r="370">
      <c r="D370" s="72" t="s">
        <v>84</v>
      </c>
      <c r="E370" s="72"/>
      <c r="F370" s="72"/>
      <c r="G370" s="72"/>
      <c r="H370" s="72"/>
      <c r="I370" s="72"/>
      <c r="J370" s="72"/>
      <c r="K370" s="72"/>
      <c r="L370" s="72"/>
      <c r="M370" s="72"/>
    </row>
    <row r="371" ht="15">
      <c r="A371" s="60"/>
      <c r="B371" s="60"/>
      <c r="C371" s="57">
        <v>1</v>
      </c>
      <c r="D371" s="60" t="s">
        <v>56</v>
      </c>
      <c r="E371" s="56" t="s">
        <v>57</v>
      </c>
      <c r="F371" s="61"/>
      <c r="G371" s="57"/>
      <c r="H371" s="57">
        <v>2.1720000000000002</v>
      </c>
      <c r="I371" s="57"/>
      <c r="J371" s="57"/>
      <c r="K371" s="57"/>
      <c r="L371" s="57"/>
      <c r="M371" s="62">
        <v>1135.52</v>
      </c>
    </row>
    <row r="372" ht="14.25">
      <c r="A372" s="55"/>
      <c r="B372" s="55"/>
      <c r="C372" s="55" t="s">
        <v>100</v>
      </c>
      <c r="D372" s="55" t="s">
        <v>101</v>
      </c>
      <c r="E372" s="56" t="s">
        <v>99</v>
      </c>
      <c r="F372" s="57">
        <v>0.91000000000000003</v>
      </c>
      <c r="G372" s="57">
        <v>1.2</v>
      </c>
      <c r="H372" s="57">
        <v>1.0920000000000001</v>
      </c>
      <c r="I372" s="58"/>
      <c r="J372" s="59"/>
      <c r="K372" s="58">
        <v>473.35000000000002</v>
      </c>
      <c r="L372" s="59"/>
      <c r="M372" s="58">
        <v>516.89999999999998</v>
      </c>
    </row>
    <row r="373" ht="14.25">
      <c r="A373" s="55"/>
      <c r="B373" s="55"/>
      <c r="C373" s="55" t="s">
        <v>102</v>
      </c>
      <c r="D373" s="55" t="s">
        <v>103</v>
      </c>
      <c r="E373" s="56" t="s">
        <v>99</v>
      </c>
      <c r="F373" s="57">
        <v>0.45000000000000001</v>
      </c>
      <c r="G373" s="57">
        <v>1.2</v>
      </c>
      <c r="H373" s="57">
        <v>0.54000000000000004</v>
      </c>
      <c r="I373" s="58"/>
      <c r="J373" s="59"/>
      <c r="K373" s="58">
        <v>533.00999999999999</v>
      </c>
      <c r="L373" s="59"/>
      <c r="M373" s="58">
        <v>287.82999999999998</v>
      </c>
    </row>
    <row r="374" ht="14.25">
      <c r="A374" s="55"/>
      <c r="B374" s="55"/>
      <c r="C374" s="55" t="s">
        <v>104</v>
      </c>
      <c r="D374" s="55" t="s">
        <v>105</v>
      </c>
      <c r="E374" s="56" t="s">
        <v>99</v>
      </c>
      <c r="F374" s="57">
        <v>0.45000000000000001</v>
      </c>
      <c r="G374" s="57">
        <v>1.2</v>
      </c>
      <c r="H374" s="57">
        <v>0.54000000000000004</v>
      </c>
      <c r="I374" s="58"/>
      <c r="J374" s="59"/>
      <c r="K374" s="58">
        <v>612.57000000000005</v>
      </c>
      <c r="L374" s="59"/>
      <c r="M374" s="58">
        <v>330.79000000000002</v>
      </c>
    </row>
    <row r="375" ht="15">
      <c r="A375" s="60"/>
      <c r="B375" s="60"/>
      <c r="C375" s="57">
        <v>2</v>
      </c>
      <c r="D375" s="60" t="s">
        <v>60</v>
      </c>
      <c r="E375" s="56"/>
      <c r="F375" s="61"/>
      <c r="G375" s="57"/>
      <c r="H375" s="57"/>
      <c r="I375" s="57"/>
      <c r="J375" s="57"/>
      <c r="K375" s="57"/>
      <c r="L375" s="57"/>
      <c r="M375" s="62">
        <v>265.45999999999998</v>
      </c>
    </row>
    <row r="376" ht="15">
      <c r="A376" s="60"/>
      <c r="B376" s="60"/>
      <c r="C376" s="57"/>
      <c r="D376" s="60" t="s">
        <v>61</v>
      </c>
      <c r="E376" s="56" t="s">
        <v>57</v>
      </c>
      <c r="F376" s="61"/>
      <c r="G376" s="57"/>
      <c r="H376" s="57">
        <v>0.52800000000000002</v>
      </c>
      <c r="I376" s="57"/>
      <c r="J376" s="57"/>
      <c r="K376" s="57"/>
      <c r="L376" s="57"/>
      <c r="M376" s="62">
        <v>281.43000000000001</v>
      </c>
      <c r="CE376">
        <v>1</v>
      </c>
    </row>
    <row r="377" ht="28.5">
      <c r="A377" s="55"/>
      <c r="B377" s="55"/>
      <c r="C377" s="55" t="s">
        <v>62</v>
      </c>
      <c r="D377" s="55" t="s">
        <v>63</v>
      </c>
      <c r="E377" s="56" t="s">
        <v>64</v>
      </c>
      <c r="F377" s="57">
        <v>0.44</v>
      </c>
      <c r="G377" s="57">
        <v>1.2</v>
      </c>
      <c r="H377" s="57">
        <v>0.52800000000000002</v>
      </c>
      <c r="I377" s="58">
        <v>346.73000000000002</v>
      </c>
      <c r="J377" s="59">
        <v>1.45</v>
      </c>
      <c r="K377" s="58">
        <v>502.75999999999999</v>
      </c>
      <c r="L377" s="59"/>
      <c r="M377" s="58">
        <v>265.45999999999998</v>
      </c>
    </row>
    <row r="378" ht="28.5">
      <c r="A378" s="55"/>
      <c r="B378" s="55"/>
      <c r="C378" s="55" t="s">
        <v>65</v>
      </c>
      <c r="D378" s="55" t="s">
        <v>66</v>
      </c>
      <c r="E378" s="56" t="s">
        <v>57</v>
      </c>
      <c r="F378" s="57">
        <v>0.44</v>
      </c>
      <c r="G378" s="57">
        <v>1.2</v>
      </c>
      <c r="H378" s="57">
        <v>0.52800000000000002</v>
      </c>
      <c r="I378" s="58"/>
      <c r="J378" s="59"/>
      <c r="K378" s="58">
        <v>533.00999999999999</v>
      </c>
      <c r="L378" s="59"/>
      <c r="M378" s="58">
        <v>281.43000000000001</v>
      </c>
      <c r="CE378">
        <v>1</v>
      </c>
    </row>
    <row r="379" ht="28.5">
      <c r="A379" s="55"/>
      <c r="B379" s="55"/>
      <c r="C379" s="55" t="s">
        <v>114</v>
      </c>
      <c r="D379" s="55" t="s">
        <v>115</v>
      </c>
      <c r="E379" s="56" t="s">
        <v>55</v>
      </c>
      <c r="F379" s="57">
        <v>0</v>
      </c>
      <c r="G379" s="57"/>
      <c r="H379" s="57">
        <v>0</v>
      </c>
      <c r="I379" s="58"/>
      <c r="J379" s="59"/>
      <c r="K379" s="58"/>
      <c r="L379" s="59"/>
      <c r="M379" s="58"/>
    </row>
    <row r="380" ht="28.5">
      <c r="A380" s="55"/>
      <c r="B380" s="55"/>
      <c r="C380" s="55" t="s">
        <v>116</v>
      </c>
      <c r="D380" s="63" t="s">
        <v>117</v>
      </c>
      <c r="E380" s="64" t="s">
        <v>55</v>
      </c>
      <c r="F380" s="65">
        <v>0</v>
      </c>
      <c r="G380" s="65"/>
      <c r="H380" s="65">
        <v>0</v>
      </c>
      <c r="I380" s="66"/>
      <c r="J380" s="67"/>
      <c r="K380" s="66"/>
      <c r="L380" s="67"/>
      <c r="M380" s="66"/>
    </row>
    <row r="381" ht="15">
      <c r="A381" s="55"/>
      <c r="B381" s="55"/>
      <c r="C381" s="55"/>
      <c r="D381" s="68" t="s">
        <v>69</v>
      </c>
      <c r="E381" s="56"/>
      <c r="F381" s="57"/>
      <c r="G381" s="57"/>
      <c r="H381" s="57"/>
      <c r="I381" s="58"/>
      <c r="J381" s="59"/>
      <c r="K381" s="58"/>
      <c r="L381" s="59"/>
      <c r="M381" s="58">
        <v>1682.4100000000001</v>
      </c>
    </row>
    <row r="382" ht="14.25">
      <c r="A382" s="55"/>
      <c r="B382" s="55"/>
      <c r="C382" s="55"/>
      <c r="D382" s="55" t="s">
        <v>70</v>
      </c>
      <c r="E382" s="56"/>
      <c r="F382" s="57"/>
      <c r="G382" s="57"/>
      <c r="H382" s="57"/>
      <c r="I382" s="58"/>
      <c r="J382" s="59"/>
      <c r="K382" s="58"/>
      <c r="L382" s="59"/>
      <c r="M382" s="58">
        <v>1416.95</v>
      </c>
    </row>
    <row r="383" ht="14.25">
      <c r="A383" s="55"/>
      <c r="B383" s="55"/>
      <c r="C383" s="55" t="s">
        <v>71</v>
      </c>
      <c r="D383" s="55" t="s">
        <v>72</v>
      </c>
      <c r="E383" s="56" t="s">
        <v>73</v>
      </c>
      <c r="F383" s="57">
        <v>103</v>
      </c>
      <c r="G383" s="57"/>
      <c r="H383" s="57">
        <v>103</v>
      </c>
      <c r="I383" s="58"/>
      <c r="J383" s="59"/>
      <c r="K383" s="58"/>
      <c r="L383" s="59"/>
      <c r="M383" s="58">
        <v>1459.46</v>
      </c>
    </row>
    <row r="384" ht="14.25">
      <c r="A384" s="63"/>
      <c r="B384" s="63"/>
      <c r="C384" s="63" t="s">
        <v>74</v>
      </c>
      <c r="D384" s="63" t="s">
        <v>75</v>
      </c>
      <c r="E384" s="64" t="s">
        <v>73</v>
      </c>
      <c r="F384" s="65">
        <v>60</v>
      </c>
      <c r="G384" s="65"/>
      <c r="H384" s="65">
        <v>60</v>
      </c>
      <c r="I384" s="66"/>
      <c r="J384" s="67"/>
      <c r="K384" s="66"/>
      <c r="L384" s="67"/>
      <c r="M384" s="66">
        <v>850.16999999999996</v>
      </c>
    </row>
    <row r="385" ht="15">
      <c r="D385" s="69" t="s">
        <v>76</v>
      </c>
      <c r="E385" s="69"/>
      <c r="F385" s="69"/>
      <c r="G385" s="69"/>
      <c r="H385" s="69"/>
      <c r="I385" s="69"/>
      <c r="J385" s="70">
        <v>3992.04</v>
      </c>
      <c r="K385" s="70"/>
      <c r="L385" s="70">
        <v>3992.04</v>
      </c>
      <c r="M385" s="70"/>
      <c r="AD385">
        <v>2216.5</v>
      </c>
      <c r="AE385">
        <v>1291.1600000000001</v>
      </c>
      <c r="AN385" s="71">
        <v>3992.04</v>
      </c>
      <c r="AO385" s="71">
        <v>265.45999999999998</v>
      </c>
      <c r="AQ385" t="s">
        <v>77</v>
      </c>
      <c r="AR385" s="71">
        <v>1135.52</v>
      </c>
      <c r="AT385" s="71">
        <v>281.43000000000001</v>
      </c>
      <c r="AV385" t="s">
        <v>77</v>
      </c>
      <c r="AW385">
        <v>0</v>
      </c>
      <c r="AZ385">
        <v>1459.46</v>
      </c>
      <c r="BA385">
        <v>850.16999999999996</v>
      </c>
      <c r="CD385">
        <v>1</v>
      </c>
    </row>
    <row r="386" ht="42.75">
      <c r="A386" s="54" t="s">
        <v>185</v>
      </c>
      <c r="B386" s="54" t="s">
        <v>185</v>
      </c>
      <c r="C386" s="55" t="s">
        <v>355</v>
      </c>
      <c r="D386" s="55" t="s">
        <v>356</v>
      </c>
      <c r="E386" s="56" t="s">
        <v>357</v>
      </c>
      <c r="F386" s="57">
        <v>0.066119999999999998</v>
      </c>
      <c r="G386" s="57"/>
      <c r="H386" s="57">
        <v>0.066119999999999998</v>
      </c>
      <c r="I386" s="58"/>
      <c r="J386" s="59"/>
      <c r="K386" s="58"/>
      <c r="L386" s="59"/>
      <c r="M386" s="58"/>
    </row>
    <row r="387" ht="15">
      <c r="A387" s="60"/>
      <c r="B387" s="60"/>
      <c r="C387" s="57">
        <v>1</v>
      </c>
      <c r="D387" s="60" t="s">
        <v>56</v>
      </c>
      <c r="E387" s="56" t="s">
        <v>57</v>
      </c>
      <c r="F387" s="61"/>
      <c r="G387" s="57"/>
      <c r="H387" s="57">
        <v>1.269504</v>
      </c>
      <c r="I387" s="57"/>
      <c r="J387" s="57"/>
      <c r="K387" s="57"/>
      <c r="L387" s="57"/>
      <c r="M387" s="62">
        <v>616.05999999999995</v>
      </c>
    </row>
    <row r="388" ht="14.25">
      <c r="A388" s="55"/>
      <c r="B388" s="55"/>
      <c r="C388" s="55" t="s">
        <v>358</v>
      </c>
      <c r="D388" s="55" t="s">
        <v>359</v>
      </c>
      <c r="E388" s="56" t="s">
        <v>57</v>
      </c>
      <c r="F388" s="57">
        <v>19.199999999999999</v>
      </c>
      <c r="G388" s="57"/>
      <c r="H388" s="57">
        <v>1.269504</v>
      </c>
      <c r="I388" s="58"/>
      <c r="J388" s="59"/>
      <c r="K388" s="58">
        <v>485.27999999999997</v>
      </c>
      <c r="L388" s="59"/>
      <c r="M388" s="58">
        <v>616.05999999999995</v>
      </c>
    </row>
    <row r="389" ht="15">
      <c r="A389" s="60"/>
      <c r="B389" s="60"/>
      <c r="C389" s="57">
        <v>2</v>
      </c>
      <c r="D389" s="60" t="s">
        <v>60</v>
      </c>
      <c r="E389" s="56"/>
      <c r="F389" s="61"/>
      <c r="G389" s="57"/>
      <c r="H389" s="57"/>
      <c r="I389" s="57"/>
      <c r="J389" s="57"/>
      <c r="K389" s="57"/>
      <c r="L389" s="57"/>
      <c r="M389" s="62">
        <v>2.1600000000000001</v>
      </c>
    </row>
    <row r="390" ht="15">
      <c r="A390" s="60"/>
      <c r="B390" s="60"/>
      <c r="C390" s="57"/>
      <c r="D390" s="60" t="s">
        <v>61</v>
      </c>
      <c r="E390" s="56" t="s">
        <v>57</v>
      </c>
      <c r="F390" s="61"/>
      <c r="G390" s="57"/>
      <c r="H390" s="57">
        <v>0.0039671999999999997</v>
      </c>
      <c r="I390" s="57"/>
      <c r="J390" s="57"/>
      <c r="K390" s="57"/>
      <c r="L390" s="57"/>
      <c r="M390" s="62">
        <v>2.0699999999999998</v>
      </c>
      <c r="CE390">
        <v>1</v>
      </c>
    </row>
    <row r="391" ht="42.75">
      <c r="A391" s="55"/>
      <c r="B391" s="55"/>
      <c r="C391" s="55" t="s">
        <v>360</v>
      </c>
      <c r="D391" s="55" t="s">
        <v>361</v>
      </c>
      <c r="E391" s="56" t="s">
        <v>64</v>
      </c>
      <c r="F391" s="57">
        <v>0.01</v>
      </c>
      <c r="G391" s="57"/>
      <c r="H391" s="57">
        <v>0.00066120000000000003</v>
      </c>
      <c r="I391" s="58">
        <v>37.32</v>
      </c>
      <c r="J391" s="59">
        <v>1.52</v>
      </c>
      <c r="K391" s="58">
        <v>56.729999999999997</v>
      </c>
      <c r="L391" s="59"/>
      <c r="M391" s="58">
        <v>0.040000000000000001</v>
      </c>
    </row>
    <row r="392" ht="28.5">
      <c r="A392" s="55"/>
      <c r="B392" s="55"/>
      <c r="C392" s="55" t="s">
        <v>362</v>
      </c>
      <c r="D392" s="55" t="s">
        <v>363</v>
      </c>
      <c r="E392" s="56" t="s">
        <v>57</v>
      </c>
      <c r="F392" s="57">
        <v>0.01</v>
      </c>
      <c r="G392" s="57"/>
      <c r="H392" s="57">
        <v>0.00066120000000000003</v>
      </c>
      <c r="I392" s="58"/>
      <c r="J392" s="59"/>
      <c r="K392" s="58">
        <v>464.22000000000003</v>
      </c>
      <c r="L392" s="59"/>
      <c r="M392" s="58">
        <v>0.31</v>
      </c>
      <c r="CE392">
        <v>1</v>
      </c>
    </row>
    <row r="393" ht="28.5">
      <c r="A393" s="55"/>
      <c r="B393" s="55"/>
      <c r="C393" s="55" t="s">
        <v>67</v>
      </c>
      <c r="D393" s="55" t="s">
        <v>68</v>
      </c>
      <c r="E393" s="56" t="s">
        <v>64</v>
      </c>
      <c r="F393" s="57">
        <v>0.050000000000000003</v>
      </c>
      <c r="G393" s="57"/>
      <c r="H393" s="57">
        <v>0.0033059999999999999</v>
      </c>
      <c r="I393" s="58"/>
      <c r="J393" s="59"/>
      <c r="K393" s="58">
        <v>640.84000000000003</v>
      </c>
      <c r="L393" s="59"/>
      <c r="M393" s="58">
        <v>2.1200000000000001</v>
      </c>
    </row>
    <row r="394" ht="28.5">
      <c r="A394" s="55"/>
      <c r="B394" s="55"/>
      <c r="C394" s="55" t="s">
        <v>65</v>
      </c>
      <c r="D394" s="55" t="s">
        <v>66</v>
      </c>
      <c r="E394" s="56" t="s">
        <v>57</v>
      </c>
      <c r="F394" s="57">
        <v>0.050000000000000003</v>
      </c>
      <c r="G394" s="57"/>
      <c r="H394" s="57">
        <v>0.0033059999999999999</v>
      </c>
      <c r="I394" s="58"/>
      <c r="J394" s="59"/>
      <c r="K394" s="58">
        <v>533.00999999999999</v>
      </c>
      <c r="L394" s="59"/>
      <c r="M394" s="58">
        <v>1.76</v>
      </c>
      <c r="CE394">
        <v>1</v>
      </c>
    </row>
    <row r="395" ht="15">
      <c r="A395" s="60"/>
      <c r="B395" s="60"/>
      <c r="C395" s="57">
        <v>4</v>
      </c>
      <c r="D395" s="60" t="s">
        <v>130</v>
      </c>
      <c r="E395" s="56"/>
      <c r="F395" s="61"/>
      <c r="G395" s="57"/>
      <c r="H395" s="57"/>
      <c r="I395" s="57"/>
      <c r="J395" s="57"/>
      <c r="K395" s="57"/>
      <c r="L395" s="57"/>
      <c r="M395" s="62">
        <v>101.98</v>
      </c>
    </row>
    <row r="396" ht="14.25">
      <c r="A396" s="55"/>
      <c r="B396" s="55"/>
      <c r="C396" s="55" t="s">
        <v>364</v>
      </c>
      <c r="D396" s="55" t="s">
        <v>365</v>
      </c>
      <c r="E396" s="56" t="s">
        <v>139</v>
      </c>
      <c r="F396" s="57">
        <v>0.23999999999999999</v>
      </c>
      <c r="G396" s="57"/>
      <c r="H396" s="57">
        <v>0.015868799999999999</v>
      </c>
      <c r="I396" s="58">
        <v>2507.6199999999999</v>
      </c>
      <c r="J396" s="59">
        <v>1.3100000000000001</v>
      </c>
      <c r="K396" s="58">
        <v>3284.98</v>
      </c>
      <c r="L396" s="59"/>
      <c r="M396" s="58">
        <v>52.130000000000003</v>
      </c>
    </row>
    <row r="397" ht="28.5">
      <c r="A397" s="55"/>
      <c r="B397" s="55"/>
      <c r="C397" s="55" t="s">
        <v>366</v>
      </c>
      <c r="D397" s="55" t="s">
        <v>367</v>
      </c>
      <c r="E397" s="56" t="s">
        <v>368</v>
      </c>
      <c r="F397" s="57">
        <v>0.80000000000000004</v>
      </c>
      <c r="G397" s="57"/>
      <c r="H397" s="57">
        <v>0.052895999999999999</v>
      </c>
      <c r="I397" s="58">
        <v>531.44000000000005</v>
      </c>
      <c r="J397" s="59">
        <v>1.3100000000000001</v>
      </c>
      <c r="K397" s="58">
        <v>696.19000000000005</v>
      </c>
      <c r="L397" s="59"/>
      <c r="M397" s="58">
        <v>36.829999999999998</v>
      </c>
    </row>
    <row r="398" ht="14.25">
      <c r="A398" s="55"/>
      <c r="B398" s="55"/>
      <c r="C398" s="55" t="s">
        <v>326</v>
      </c>
      <c r="D398" s="55" t="s">
        <v>327</v>
      </c>
      <c r="E398" s="56" t="s">
        <v>139</v>
      </c>
      <c r="F398" s="57">
        <v>0.20999999999999999</v>
      </c>
      <c r="G398" s="57"/>
      <c r="H398" s="57">
        <v>0.0138852</v>
      </c>
      <c r="I398" s="58">
        <v>56.109999999999999</v>
      </c>
      <c r="J398" s="59">
        <v>1.54</v>
      </c>
      <c r="K398" s="58">
        <v>86.409999999999997</v>
      </c>
      <c r="L398" s="59"/>
      <c r="M398" s="58">
        <v>1.2</v>
      </c>
    </row>
    <row r="399" ht="14.25">
      <c r="A399" s="55"/>
      <c r="B399" s="55"/>
      <c r="C399" s="55" t="s">
        <v>369</v>
      </c>
      <c r="D399" s="55" t="s">
        <v>370</v>
      </c>
      <c r="E399" s="56" t="s">
        <v>136</v>
      </c>
      <c r="F399" s="57">
        <v>0.0050000000000000001</v>
      </c>
      <c r="G399" s="57"/>
      <c r="H399" s="57">
        <v>0.00033060000000000001</v>
      </c>
      <c r="I399" s="58">
        <v>24995.330000000002</v>
      </c>
      <c r="J399" s="59">
        <v>1.4299999999999999</v>
      </c>
      <c r="K399" s="58">
        <v>35743.32</v>
      </c>
      <c r="L399" s="59"/>
      <c r="M399" s="58">
        <v>11.82</v>
      </c>
    </row>
    <row r="400" ht="28.5">
      <c r="A400" s="55"/>
      <c r="B400" s="55"/>
      <c r="C400" s="55" t="s">
        <v>371</v>
      </c>
      <c r="D400" s="55" t="s">
        <v>372</v>
      </c>
      <c r="E400" s="56" t="s">
        <v>136</v>
      </c>
      <c r="F400" s="57">
        <v>0.026700000000000002</v>
      </c>
      <c r="G400" s="57"/>
      <c r="H400" s="57">
        <v>0.0017654000000000001</v>
      </c>
      <c r="I400" s="58"/>
      <c r="J400" s="59"/>
      <c r="K400" s="58"/>
      <c r="L400" s="59"/>
      <c r="M400" s="58"/>
    </row>
    <row r="401" ht="14.25">
      <c r="A401" s="55"/>
      <c r="B401" s="55"/>
      <c r="C401" s="55" t="s">
        <v>373</v>
      </c>
      <c r="D401" s="63" t="s">
        <v>374</v>
      </c>
      <c r="E401" s="64" t="s">
        <v>136</v>
      </c>
      <c r="F401" s="65">
        <v>0.0103</v>
      </c>
      <c r="G401" s="65"/>
      <c r="H401" s="65">
        <v>0.00068099999999999996</v>
      </c>
      <c r="I401" s="66"/>
      <c r="J401" s="67"/>
      <c r="K401" s="66"/>
      <c r="L401" s="67"/>
      <c r="M401" s="66"/>
    </row>
    <row r="402" ht="15">
      <c r="A402" s="55"/>
      <c r="B402" s="55"/>
      <c r="C402" s="55"/>
      <c r="D402" s="68" t="s">
        <v>69</v>
      </c>
      <c r="E402" s="56"/>
      <c r="F402" s="57"/>
      <c r="G402" s="57"/>
      <c r="H402" s="57"/>
      <c r="I402" s="58"/>
      <c r="J402" s="59"/>
      <c r="K402" s="58"/>
      <c r="L402" s="59"/>
      <c r="M402" s="58">
        <v>722.26999999999998</v>
      </c>
    </row>
    <row r="403" ht="14.25">
      <c r="A403" s="54" t="s">
        <v>375</v>
      </c>
      <c r="B403" s="54" t="s">
        <v>375</v>
      </c>
      <c r="C403" s="55" t="s">
        <v>376</v>
      </c>
      <c r="D403" s="55" t="s">
        <v>377</v>
      </c>
      <c r="E403" s="56" t="s">
        <v>136</v>
      </c>
      <c r="F403" s="57">
        <v>0.026700000000000002</v>
      </c>
      <c r="G403" s="57"/>
      <c r="H403" s="57">
        <v>0.0017654000000000001</v>
      </c>
      <c r="I403" s="58">
        <v>80322.25</v>
      </c>
      <c r="J403" s="59">
        <v>1.3400000000000001</v>
      </c>
      <c r="K403" s="58">
        <v>107631.82000000001</v>
      </c>
      <c r="L403" s="59"/>
      <c r="M403" s="58">
        <v>190.00999999999999</v>
      </c>
      <c r="AD403">
        <v>0</v>
      </c>
      <c r="AE403">
        <v>0</v>
      </c>
      <c r="AN403">
        <v>190.00999999999999</v>
      </c>
      <c r="AW403">
        <v>190.00999999999999</v>
      </c>
      <c r="AZ403">
        <v>0</v>
      </c>
      <c r="BA403">
        <v>0</v>
      </c>
      <c r="CD403">
        <v>1</v>
      </c>
    </row>
    <row r="404" ht="42.75">
      <c r="A404" s="54" t="s">
        <v>378</v>
      </c>
      <c r="B404" s="54" t="s">
        <v>378</v>
      </c>
      <c r="C404" s="55" t="s">
        <v>379</v>
      </c>
      <c r="D404" s="55" t="s">
        <v>380</v>
      </c>
      <c r="E404" s="56" t="s">
        <v>136</v>
      </c>
      <c r="F404" s="57">
        <v>0.0103</v>
      </c>
      <c r="G404" s="57"/>
      <c r="H404" s="57">
        <v>0.00068099999999999996</v>
      </c>
      <c r="I404" s="58">
        <v>82967.990000000005</v>
      </c>
      <c r="J404" s="59">
        <v>1.22</v>
      </c>
      <c r="K404" s="58">
        <v>101220.95</v>
      </c>
      <c r="L404" s="59"/>
      <c r="M404" s="58">
        <v>68.930000000000007</v>
      </c>
      <c r="AD404">
        <v>0</v>
      </c>
      <c r="AE404">
        <v>0</v>
      </c>
      <c r="AN404">
        <v>68.930000000000007</v>
      </c>
      <c r="AW404">
        <v>68.930000000000007</v>
      </c>
      <c r="AZ404">
        <v>0</v>
      </c>
      <c r="BA404">
        <v>0</v>
      </c>
      <c r="CD404">
        <v>1</v>
      </c>
    </row>
    <row r="405" ht="14.25">
      <c r="A405" s="55"/>
      <c r="B405" s="55"/>
      <c r="C405" s="55"/>
      <c r="D405" s="55" t="s">
        <v>70</v>
      </c>
      <c r="E405" s="56"/>
      <c r="F405" s="57"/>
      <c r="G405" s="57"/>
      <c r="H405" s="57"/>
      <c r="I405" s="58"/>
      <c r="J405" s="59"/>
      <c r="K405" s="58"/>
      <c r="L405" s="59"/>
      <c r="M405" s="58">
        <v>618.13</v>
      </c>
    </row>
    <row r="406" ht="14.25">
      <c r="A406" s="55"/>
      <c r="B406" s="55"/>
      <c r="C406" s="55" t="s">
        <v>381</v>
      </c>
      <c r="D406" s="55" t="s">
        <v>382</v>
      </c>
      <c r="E406" s="56" t="s">
        <v>73</v>
      </c>
      <c r="F406" s="57">
        <v>100</v>
      </c>
      <c r="G406" s="57"/>
      <c r="H406" s="57">
        <v>100</v>
      </c>
      <c r="I406" s="58"/>
      <c r="J406" s="59"/>
      <c r="K406" s="58"/>
      <c r="L406" s="59"/>
      <c r="M406" s="58">
        <v>618.13</v>
      </c>
    </row>
    <row r="407" ht="14.25">
      <c r="A407" s="63"/>
      <c r="B407" s="63"/>
      <c r="C407" s="63" t="s">
        <v>383</v>
      </c>
      <c r="D407" s="63" t="s">
        <v>384</v>
      </c>
      <c r="E407" s="64" t="s">
        <v>73</v>
      </c>
      <c r="F407" s="65">
        <v>49</v>
      </c>
      <c r="G407" s="65"/>
      <c r="H407" s="65">
        <v>49</v>
      </c>
      <c r="I407" s="66"/>
      <c r="J407" s="67"/>
      <c r="K407" s="66"/>
      <c r="L407" s="67"/>
      <c r="M407" s="66">
        <v>302.88</v>
      </c>
    </row>
    <row r="408" ht="15">
      <c r="D408" s="69" t="s">
        <v>76</v>
      </c>
      <c r="E408" s="69"/>
      <c r="F408" s="69"/>
      <c r="G408" s="69"/>
      <c r="H408" s="69"/>
      <c r="I408" s="69"/>
      <c r="J408" s="70">
        <v>28769.207501512399</v>
      </c>
      <c r="K408" s="70"/>
      <c r="L408" s="70">
        <v>1902.22</v>
      </c>
      <c r="M408" s="70"/>
      <c r="AD408">
        <v>98.030000000000001</v>
      </c>
      <c r="AE408">
        <v>48.030000000000001</v>
      </c>
      <c r="AN408" s="71">
        <v>1643.28</v>
      </c>
      <c r="AO408" s="71">
        <v>2.1600000000000001</v>
      </c>
      <c r="AQ408" t="s">
        <v>77</v>
      </c>
      <c r="AR408" s="71">
        <v>616.05999999999995</v>
      </c>
      <c r="AT408" s="71">
        <v>2.0699999999999998</v>
      </c>
      <c r="AV408" t="s">
        <v>77</v>
      </c>
      <c r="AW408" s="71">
        <v>101.98</v>
      </c>
      <c r="AZ408">
        <v>618.13</v>
      </c>
      <c r="BA408">
        <v>302.88</v>
      </c>
      <c r="CD408">
        <v>1</v>
      </c>
    </row>
    <row r="409" ht="28.5">
      <c r="A409" s="54" t="s">
        <v>206</v>
      </c>
      <c r="B409" s="54" t="s">
        <v>206</v>
      </c>
      <c r="C409" s="55" t="s">
        <v>385</v>
      </c>
      <c r="D409" s="55" t="s">
        <v>386</v>
      </c>
      <c r="E409" s="56" t="s">
        <v>357</v>
      </c>
      <c r="F409" s="57">
        <v>0.025999999999999999</v>
      </c>
      <c r="G409" s="57"/>
      <c r="H409" s="57">
        <v>0.025999999999999999</v>
      </c>
      <c r="I409" s="58"/>
      <c r="J409" s="59"/>
      <c r="K409" s="58"/>
      <c r="L409" s="59"/>
      <c r="M409" s="58"/>
    </row>
    <row r="410" ht="15">
      <c r="A410" s="60"/>
      <c r="B410" s="60"/>
      <c r="C410" s="57">
        <v>1</v>
      </c>
      <c r="D410" s="60" t="s">
        <v>56</v>
      </c>
      <c r="E410" s="56" t="s">
        <v>57</v>
      </c>
      <c r="F410" s="61"/>
      <c r="G410" s="57"/>
      <c r="H410" s="57">
        <v>0.10166</v>
      </c>
      <c r="I410" s="57"/>
      <c r="J410" s="57"/>
      <c r="K410" s="57"/>
      <c r="L410" s="57"/>
      <c r="M410" s="62">
        <v>61.460000000000001</v>
      </c>
    </row>
    <row r="411" ht="14.25">
      <c r="A411" s="55"/>
      <c r="B411" s="55"/>
      <c r="C411" s="55" t="s">
        <v>387</v>
      </c>
      <c r="D411" s="55" t="s">
        <v>388</v>
      </c>
      <c r="E411" s="56" t="s">
        <v>57</v>
      </c>
      <c r="F411" s="57">
        <v>3.9100000000000001</v>
      </c>
      <c r="G411" s="57"/>
      <c r="H411" s="57">
        <v>0.10166</v>
      </c>
      <c r="I411" s="58"/>
      <c r="J411" s="59"/>
      <c r="K411" s="58">
        <v>604.61000000000001</v>
      </c>
      <c r="L411" s="59"/>
      <c r="M411" s="58">
        <v>61.460000000000001</v>
      </c>
    </row>
    <row r="412" ht="15">
      <c r="A412" s="60"/>
      <c r="B412" s="60"/>
      <c r="C412" s="57">
        <v>2</v>
      </c>
      <c r="D412" s="60" t="s">
        <v>60</v>
      </c>
      <c r="E412" s="56"/>
      <c r="F412" s="61"/>
      <c r="G412" s="57"/>
      <c r="H412" s="57"/>
      <c r="I412" s="57"/>
      <c r="J412" s="57"/>
      <c r="K412" s="57"/>
      <c r="L412" s="57"/>
      <c r="M412" s="62">
        <v>1.0700000000000001</v>
      </c>
    </row>
    <row r="413" ht="15">
      <c r="A413" s="60"/>
      <c r="B413" s="60"/>
      <c r="C413" s="57"/>
      <c r="D413" s="60" t="s">
        <v>61</v>
      </c>
      <c r="E413" s="56" t="s">
        <v>57</v>
      </c>
      <c r="F413" s="61"/>
      <c r="G413" s="57"/>
      <c r="H413" s="57">
        <v>0.0010399999999999999</v>
      </c>
      <c r="I413" s="57"/>
      <c r="J413" s="57"/>
      <c r="K413" s="57"/>
      <c r="L413" s="57"/>
      <c r="M413" s="62">
        <v>0.57999999999999996</v>
      </c>
      <c r="CE413">
        <v>1</v>
      </c>
    </row>
    <row r="414" ht="28.5">
      <c r="A414" s="55"/>
      <c r="B414" s="55"/>
      <c r="C414" s="55" t="s">
        <v>389</v>
      </c>
      <c r="D414" s="55" t="s">
        <v>390</v>
      </c>
      <c r="E414" s="56" t="s">
        <v>64</v>
      </c>
      <c r="F414" s="57">
        <v>0.01</v>
      </c>
      <c r="G414" s="57"/>
      <c r="H414" s="57">
        <v>0.00025999999999999998</v>
      </c>
      <c r="I414" s="58">
        <v>6.6200000000000001</v>
      </c>
      <c r="J414" s="59">
        <v>1.46</v>
      </c>
      <c r="K414" s="58">
        <v>9.6699999999999999</v>
      </c>
      <c r="L414" s="59"/>
      <c r="M414" s="58">
        <v>0</v>
      </c>
    </row>
    <row r="415" ht="71.25">
      <c r="A415" s="55"/>
      <c r="B415" s="55"/>
      <c r="C415" s="55" t="s">
        <v>391</v>
      </c>
      <c r="D415" s="55" t="s">
        <v>392</v>
      </c>
      <c r="E415" s="56" t="s">
        <v>64</v>
      </c>
      <c r="F415" s="57">
        <v>0.01</v>
      </c>
      <c r="G415" s="57"/>
      <c r="H415" s="57">
        <v>0.00025999999999999998</v>
      </c>
      <c r="I415" s="58"/>
      <c r="J415" s="59"/>
      <c r="K415" s="58">
        <v>1555.9300000000001</v>
      </c>
      <c r="L415" s="59"/>
      <c r="M415" s="58">
        <v>0.40000000000000002</v>
      </c>
    </row>
    <row r="416" ht="28.5">
      <c r="A416" s="55"/>
      <c r="B416" s="55"/>
      <c r="C416" s="55" t="s">
        <v>192</v>
      </c>
      <c r="D416" s="55" t="s">
        <v>193</v>
      </c>
      <c r="E416" s="56" t="s">
        <v>57</v>
      </c>
      <c r="F416" s="57">
        <v>0.01</v>
      </c>
      <c r="G416" s="57"/>
      <c r="H416" s="57">
        <v>0.00025999999999999998</v>
      </c>
      <c r="I416" s="58"/>
      <c r="J416" s="59"/>
      <c r="K416" s="58">
        <v>612.57000000000005</v>
      </c>
      <c r="L416" s="59"/>
      <c r="M416" s="58">
        <v>0.16</v>
      </c>
      <c r="CE416">
        <v>1</v>
      </c>
    </row>
    <row r="417" ht="28.5">
      <c r="A417" s="55"/>
      <c r="B417" s="55"/>
      <c r="C417" s="55" t="s">
        <v>67</v>
      </c>
      <c r="D417" s="55" t="s">
        <v>68</v>
      </c>
      <c r="E417" s="56" t="s">
        <v>64</v>
      </c>
      <c r="F417" s="57">
        <v>0.029999999999999999</v>
      </c>
      <c r="G417" s="57"/>
      <c r="H417" s="57">
        <v>0.00077999999999999999</v>
      </c>
      <c r="I417" s="58"/>
      <c r="J417" s="59"/>
      <c r="K417" s="58">
        <v>640.84000000000003</v>
      </c>
      <c r="L417" s="59"/>
      <c r="M417" s="58">
        <v>0.5</v>
      </c>
    </row>
    <row r="418" ht="28.5">
      <c r="A418" s="55"/>
      <c r="B418" s="55"/>
      <c r="C418" s="55" t="s">
        <v>65</v>
      </c>
      <c r="D418" s="55" t="s">
        <v>66</v>
      </c>
      <c r="E418" s="56" t="s">
        <v>57</v>
      </c>
      <c r="F418" s="57">
        <v>0.029999999999999999</v>
      </c>
      <c r="G418" s="57"/>
      <c r="H418" s="57">
        <v>0.00077999999999999999</v>
      </c>
      <c r="I418" s="58"/>
      <c r="J418" s="59"/>
      <c r="K418" s="58">
        <v>533.00999999999999</v>
      </c>
      <c r="L418" s="59"/>
      <c r="M418" s="58">
        <v>0.41999999999999998</v>
      </c>
      <c r="CE418">
        <v>1</v>
      </c>
    </row>
    <row r="419" ht="42.75">
      <c r="A419" s="55"/>
      <c r="B419" s="55"/>
      <c r="C419" s="55" t="s">
        <v>393</v>
      </c>
      <c r="D419" s="55" t="s">
        <v>394</v>
      </c>
      <c r="E419" s="56" t="s">
        <v>64</v>
      </c>
      <c r="F419" s="57">
        <v>1.1200000000000001</v>
      </c>
      <c r="G419" s="57"/>
      <c r="H419" s="57">
        <v>0.02912</v>
      </c>
      <c r="I419" s="58">
        <v>4.5199999999999996</v>
      </c>
      <c r="J419" s="59">
        <v>1.3</v>
      </c>
      <c r="K419" s="58">
        <v>5.8799999999999999</v>
      </c>
      <c r="L419" s="59"/>
      <c r="M419" s="58">
        <v>0.17000000000000001</v>
      </c>
    </row>
    <row r="420" ht="15">
      <c r="A420" s="60"/>
      <c r="B420" s="60"/>
      <c r="C420" s="57">
        <v>4</v>
      </c>
      <c r="D420" s="60" t="s">
        <v>130</v>
      </c>
      <c r="E420" s="56"/>
      <c r="F420" s="61"/>
      <c r="G420" s="57"/>
      <c r="H420" s="57"/>
      <c r="I420" s="57"/>
      <c r="J420" s="57"/>
      <c r="K420" s="57"/>
      <c r="L420" s="57"/>
      <c r="M420" s="62">
        <v>27.09</v>
      </c>
    </row>
    <row r="421" ht="14.25">
      <c r="A421" s="55"/>
      <c r="B421" s="55"/>
      <c r="C421" s="55" t="s">
        <v>330</v>
      </c>
      <c r="D421" s="55" t="s">
        <v>331</v>
      </c>
      <c r="E421" s="56" t="s">
        <v>136</v>
      </c>
      <c r="F421" s="57">
        <v>0.0089999999999999993</v>
      </c>
      <c r="G421" s="57"/>
      <c r="H421" s="57">
        <v>0.000234</v>
      </c>
      <c r="I421" s="58">
        <v>80020.979999999996</v>
      </c>
      <c r="J421" s="59">
        <v>1.29</v>
      </c>
      <c r="K421" s="58">
        <v>103227.06</v>
      </c>
      <c r="L421" s="59"/>
      <c r="M421" s="58">
        <v>24.16</v>
      </c>
    </row>
    <row r="422" ht="14.25">
      <c r="A422" s="55"/>
      <c r="B422" s="55"/>
      <c r="C422" s="55" t="s">
        <v>395</v>
      </c>
      <c r="D422" s="63" t="s">
        <v>396</v>
      </c>
      <c r="E422" s="64" t="s">
        <v>139</v>
      </c>
      <c r="F422" s="65">
        <v>1.3</v>
      </c>
      <c r="G422" s="65"/>
      <c r="H422" s="65">
        <v>0.033799999999999997</v>
      </c>
      <c r="I422" s="66">
        <v>60.600000000000001</v>
      </c>
      <c r="J422" s="67">
        <v>1.4299999999999999</v>
      </c>
      <c r="K422" s="66">
        <v>86.659999999999997</v>
      </c>
      <c r="L422" s="67"/>
      <c r="M422" s="66">
        <v>2.9300000000000002</v>
      </c>
    </row>
    <row r="423" ht="15">
      <c r="A423" s="55"/>
      <c r="B423" s="55"/>
      <c r="C423" s="55"/>
      <c r="D423" s="68" t="s">
        <v>69</v>
      </c>
      <c r="E423" s="56"/>
      <c r="F423" s="57"/>
      <c r="G423" s="57"/>
      <c r="H423" s="57"/>
      <c r="I423" s="58"/>
      <c r="J423" s="59"/>
      <c r="K423" s="58"/>
      <c r="L423" s="59"/>
      <c r="M423" s="58">
        <v>90.200000000000003</v>
      </c>
    </row>
    <row r="424" ht="14.25">
      <c r="A424" s="55"/>
      <c r="B424" s="55"/>
      <c r="C424" s="55"/>
      <c r="D424" s="55" t="s">
        <v>70</v>
      </c>
      <c r="E424" s="56"/>
      <c r="F424" s="57"/>
      <c r="G424" s="57"/>
      <c r="H424" s="57"/>
      <c r="I424" s="58"/>
      <c r="J424" s="59"/>
      <c r="K424" s="58"/>
      <c r="L424" s="59"/>
      <c r="M424" s="58">
        <v>62.039999999999999</v>
      </c>
    </row>
    <row r="425" ht="28.5">
      <c r="A425" s="55"/>
      <c r="B425" s="55"/>
      <c r="C425" s="55" t="s">
        <v>397</v>
      </c>
      <c r="D425" s="55" t="s">
        <v>398</v>
      </c>
      <c r="E425" s="56" t="s">
        <v>73</v>
      </c>
      <c r="F425" s="57">
        <v>94</v>
      </c>
      <c r="G425" s="57"/>
      <c r="H425" s="57">
        <v>94</v>
      </c>
      <c r="I425" s="58"/>
      <c r="J425" s="59"/>
      <c r="K425" s="58"/>
      <c r="L425" s="59"/>
      <c r="M425" s="58">
        <v>58.32</v>
      </c>
    </row>
    <row r="426" ht="28.5">
      <c r="A426" s="63"/>
      <c r="B426" s="63"/>
      <c r="C426" s="63" t="s">
        <v>399</v>
      </c>
      <c r="D426" s="63" t="s">
        <v>400</v>
      </c>
      <c r="E426" s="64" t="s">
        <v>73</v>
      </c>
      <c r="F426" s="65">
        <v>51</v>
      </c>
      <c r="G426" s="65"/>
      <c r="H426" s="65">
        <v>51</v>
      </c>
      <c r="I426" s="66"/>
      <c r="J426" s="67"/>
      <c r="K426" s="66"/>
      <c r="L426" s="67"/>
      <c r="M426" s="66">
        <v>31.640000000000001</v>
      </c>
    </row>
    <row r="427" ht="15">
      <c r="D427" s="69" t="s">
        <v>76</v>
      </c>
      <c r="E427" s="69"/>
      <c r="F427" s="69"/>
      <c r="G427" s="69"/>
      <c r="H427" s="69"/>
      <c r="I427" s="69"/>
      <c r="J427" s="70">
        <v>6929.2307692307704</v>
      </c>
      <c r="K427" s="70"/>
      <c r="L427" s="70">
        <v>180.16</v>
      </c>
      <c r="M427" s="70"/>
      <c r="AD427">
        <v>42.780000000000001</v>
      </c>
      <c r="AE427">
        <v>23.210000000000001</v>
      </c>
      <c r="AN427" s="71">
        <v>180.16</v>
      </c>
      <c r="AO427" s="71">
        <v>1.0700000000000001</v>
      </c>
      <c r="AQ427" t="s">
        <v>77</v>
      </c>
      <c r="AR427" s="71">
        <v>61.460000000000001</v>
      </c>
      <c r="AT427" s="71">
        <v>0.57999999999999996</v>
      </c>
      <c r="AV427" t="s">
        <v>77</v>
      </c>
      <c r="AW427" s="71">
        <v>27.09</v>
      </c>
      <c r="AZ427">
        <v>58.32</v>
      </c>
      <c r="BA427">
        <v>31.640000000000001</v>
      </c>
      <c r="CD427">
        <v>1</v>
      </c>
    </row>
    <row r="429" ht="15">
      <c r="A429" s="76"/>
      <c r="B429" s="76"/>
      <c r="C429" s="77"/>
      <c r="D429" s="68" t="s">
        <v>240</v>
      </c>
      <c r="E429" s="68"/>
      <c r="F429" s="68"/>
      <c r="G429" s="68"/>
      <c r="H429" s="68"/>
      <c r="I429" s="68"/>
      <c r="J429" s="62"/>
      <c r="K429" s="76"/>
      <c r="L429" s="78"/>
      <c r="M429" s="62">
        <v>333175.37</v>
      </c>
    </row>
    <row r="430" ht="14.25">
      <c r="A430" s="79"/>
      <c r="B430" s="79"/>
      <c r="C430" s="80"/>
      <c r="D430" s="81" t="s">
        <v>241</v>
      </c>
      <c r="E430" s="55"/>
      <c r="F430" s="55"/>
      <c r="G430" s="55"/>
      <c r="H430" s="55"/>
      <c r="I430" s="55"/>
      <c r="J430" s="58"/>
      <c r="K430" s="79"/>
      <c r="L430" s="57"/>
      <c r="M430" s="58"/>
    </row>
    <row r="431" ht="14.25">
      <c r="A431" s="79"/>
      <c r="B431" s="79"/>
      <c r="C431" s="80"/>
      <c r="D431" s="55" t="s">
        <v>242</v>
      </c>
      <c r="E431" s="55"/>
      <c r="F431" s="55"/>
      <c r="G431" s="55"/>
      <c r="H431" s="55"/>
      <c r="I431" s="55"/>
      <c r="J431" s="58"/>
      <c r="K431" s="79"/>
      <c r="L431" s="57"/>
      <c r="M431" s="58">
        <v>131390.94</v>
      </c>
    </row>
    <row r="432" ht="14.25" hidden="1">
      <c r="A432" s="79"/>
      <c r="B432" s="79"/>
      <c r="C432" s="80"/>
      <c r="D432" s="55" t="s">
        <v>243</v>
      </c>
      <c r="E432" s="55"/>
      <c r="F432" s="55"/>
      <c r="G432" s="55"/>
      <c r="H432" s="55"/>
      <c r="I432" s="55"/>
      <c r="J432" s="58"/>
      <c r="K432" s="79"/>
      <c r="L432" s="57"/>
      <c r="M432" s="58">
        <v>196386.32000000001</v>
      </c>
    </row>
    <row r="433" ht="14.25" hidden="1">
      <c r="A433" s="79"/>
      <c r="B433" s="79"/>
      <c r="C433" s="80"/>
      <c r="D433" s="81" t="s">
        <v>244</v>
      </c>
      <c r="E433" s="55"/>
      <c r="F433" s="55"/>
      <c r="G433" s="55"/>
      <c r="H433" s="55"/>
      <c r="I433" s="55"/>
      <c r="J433" s="58"/>
      <c r="K433" s="79"/>
      <c r="L433" s="57"/>
      <c r="M433" s="58"/>
    </row>
    <row r="434" ht="14.25">
      <c r="A434" s="79"/>
      <c r="B434" s="79"/>
      <c r="C434" s="80"/>
      <c r="D434" s="55" t="s">
        <v>243</v>
      </c>
      <c r="E434" s="55"/>
      <c r="F434" s="55"/>
      <c r="G434" s="55"/>
      <c r="H434" s="55"/>
      <c r="I434" s="55"/>
      <c r="J434" s="58"/>
      <c r="K434" s="79"/>
      <c r="L434" s="57"/>
      <c r="M434" s="58">
        <v>140162.84</v>
      </c>
    </row>
    <row r="435" ht="14.25" hidden="1">
      <c r="A435" s="79"/>
      <c r="B435" s="79"/>
      <c r="C435" s="80"/>
      <c r="D435" s="81" t="s">
        <v>245</v>
      </c>
      <c r="E435" s="55"/>
      <c r="F435" s="55"/>
      <c r="G435" s="55"/>
      <c r="H435" s="55"/>
      <c r="I435" s="55"/>
      <c r="J435" s="58"/>
      <c r="K435" s="79"/>
      <c r="L435" s="57"/>
      <c r="M435" s="58"/>
    </row>
    <row r="436" ht="14.25">
      <c r="A436" s="79"/>
      <c r="B436" s="79"/>
      <c r="C436" s="80"/>
      <c r="D436" s="55" t="s">
        <v>246</v>
      </c>
      <c r="E436" s="55"/>
      <c r="F436" s="55"/>
      <c r="G436" s="55"/>
      <c r="H436" s="55"/>
      <c r="I436" s="55"/>
      <c r="J436" s="58"/>
      <c r="K436" s="79"/>
      <c r="L436" s="57"/>
      <c r="M436" s="58">
        <v>56223.480000000003</v>
      </c>
    </row>
    <row r="437" ht="14.25" hidden="1">
      <c r="A437" s="79"/>
      <c r="B437" s="79"/>
      <c r="C437" s="80"/>
      <c r="D437" s="55" t="s">
        <v>247</v>
      </c>
      <c r="E437" s="55"/>
      <c r="F437" s="55"/>
      <c r="G437" s="55"/>
      <c r="H437" s="55"/>
      <c r="I437" s="55"/>
      <c r="J437" s="58"/>
      <c r="K437" s="79"/>
      <c r="L437" s="57"/>
      <c r="M437" s="58">
        <v>0</v>
      </c>
    </row>
    <row r="438" ht="14.25">
      <c r="A438" s="79"/>
      <c r="B438" s="79"/>
      <c r="C438" s="80"/>
      <c r="D438" s="55" t="s">
        <v>248</v>
      </c>
      <c r="E438" s="55"/>
      <c r="F438" s="55"/>
      <c r="G438" s="55"/>
      <c r="H438" s="55"/>
      <c r="I438" s="55"/>
      <c r="J438" s="58"/>
      <c r="K438" s="79"/>
      <c r="L438" s="57"/>
      <c r="M438" s="58">
        <v>5398.1099999999997</v>
      </c>
    </row>
    <row r="439" ht="14.25">
      <c r="A439" s="79"/>
      <c r="B439" s="79"/>
      <c r="C439" s="80"/>
      <c r="D439" s="81" t="s">
        <v>244</v>
      </c>
      <c r="E439" s="55"/>
      <c r="F439" s="55"/>
      <c r="G439" s="55"/>
      <c r="H439" s="55"/>
      <c r="I439" s="55"/>
      <c r="J439" s="58"/>
      <c r="K439" s="79"/>
      <c r="L439" s="57"/>
      <c r="M439" s="58"/>
    </row>
    <row r="440" ht="14.25">
      <c r="A440" s="79"/>
      <c r="B440" s="79"/>
      <c r="C440" s="80"/>
      <c r="D440" s="55" t="s">
        <v>249</v>
      </c>
      <c r="E440" s="55"/>
      <c r="F440" s="55"/>
      <c r="G440" s="55"/>
      <c r="H440" s="55"/>
      <c r="I440" s="55"/>
      <c r="J440" s="58"/>
      <c r="K440" s="79"/>
      <c r="L440" s="57"/>
      <c r="M440" s="58">
        <v>5398.1099999999997</v>
      </c>
    </row>
    <row r="441" ht="14.25" hidden="1">
      <c r="A441" s="79"/>
      <c r="B441" s="79"/>
      <c r="C441" s="80"/>
      <c r="D441" s="55" t="s">
        <v>250</v>
      </c>
      <c r="E441" s="55"/>
      <c r="F441" s="55"/>
      <c r="G441" s="55"/>
      <c r="H441" s="55"/>
      <c r="I441" s="55"/>
      <c r="J441" s="58"/>
      <c r="K441" s="79"/>
      <c r="L441" s="57"/>
      <c r="M441" s="58">
        <v>0</v>
      </c>
    </row>
    <row r="442" ht="14.25" hidden="1">
      <c r="A442" s="79"/>
      <c r="B442" s="79"/>
      <c r="C442" s="80"/>
      <c r="D442" s="55" t="s">
        <v>251</v>
      </c>
      <c r="E442" s="55"/>
      <c r="F442" s="55"/>
      <c r="G442" s="55"/>
      <c r="H442" s="55"/>
      <c r="I442" s="55"/>
      <c r="J442" s="58"/>
      <c r="K442" s="79"/>
      <c r="L442" s="57"/>
      <c r="M442" s="58">
        <v>0</v>
      </c>
    </row>
    <row r="443" ht="14.25">
      <c r="A443" s="79"/>
      <c r="B443" s="79"/>
      <c r="C443" s="80"/>
      <c r="D443" s="55" t="s">
        <v>252</v>
      </c>
      <c r="E443" s="55"/>
      <c r="F443" s="55"/>
      <c r="G443" s="55"/>
      <c r="H443" s="55"/>
      <c r="I443" s="55"/>
      <c r="J443" s="58"/>
      <c r="K443" s="79"/>
      <c r="L443" s="57"/>
      <c r="M443" s="58">
        <v>187614.42000000001</v>
      </c>
    </row>
    <row r="444" ht="14.25">
      <c r="A444" s="79"/>
      <c r="B444" s="79"/>
      <c r="C444" s="80"/>
      <c r="D444" s="55" t="s">
        <v>253</v>
      </c>
      <c r="E444" s="55"/>
      <c r="F444" s="55"/>
      <c r="G444" s="55"/>
      <c r="H444" s="55"/>
      <c r="I444" s="55"/>
      <c r="J444" s="58"/>
      <c r="K444" s="79"/>
      <c r="L444" s="57"/>
      <c r="M444" s="58">
        <v>193218.73000000001</v>
      </c>
    </row>
    <row r="445" ht="14.25">
      <c r="A445" s="79"/>
      <c r="B445" s="79"/>
      <c r="C445" s="80"/>
      <c r="D445" s="55" t="s">
        <v>254</v>
      </c>
      <c r="E445" s="55"/>
      <c r="F445" s="55"/>
      <c r="G445" s="55"/>
      <c r="H445" s="55"/>
      <c r="I445" s="55"/>
      <c r="J445" s="58"/>
      <c r="K445" s="79"/>
      <c r="L445" s="57"/>
      <c r="M445" s="58">
        <v>112495.07000000001</v>
      </c>
    </row>
    <row r="446" ht="14.25" hidden="1">
      <c r="A446" s="79"/>
      <c r="B446" s="79"/>
      <c r="C446" s="80"/>
      <c r="D446" s="55" t="s">
        <v>255</v>
      </c>
      <c r="E446" s="55"/>
      <c r="F446" s="55"/>
      <c r="G446" s="55"/>
      <c r="H446" s="55"/>
      <c r="I446" s="55"/>
      <c r="J446" s="58"/>
      <c r="K446" s="79"/>
      <c r="L446" s="57"/>
      <c r="M446" s="58">
        <v>0</v>
      </c>
    </row>
    <row r="447" ht="14.25" hidden="1">
      <c r="A447" s="79"/>
      <c r="B447" s="79"/>
      <c r="C447" s="80"/>
      <c r="D447" s="81" t="s">
        <v>241</v>
      </c>
      <c r="E447" s="55"/>
      <c r="F447" s="55"/>
      <c r="G447" s="55"/>
      <c r="H447" s="55"/>
      <c r="I447" s="55"/>
      <c r="J447" s="58"/>
      <c r="K447" s="79"/>
      <c r="L447" s="57"/>
      <c r="M447" s="58"/>
    </row>
    <row r="448" ht="14.25" hidden="1">
      <c r="A448" s="79"/>
      <c r="B448" s="79"/>
      <c r="C448" s="80"/>
      <c r="D448" s="55" t="s">
        <v>256</v>
      </c>
      <c r="E448" s="55"/>
      <c r="F448" s="55"/>
      <c r="G448" s="55"/>
      <c r="H448" s="55"/>
      <c r="I448" s="55"/>
      <c r="J448" s="58"/>
      <c r="K448" s="79"/>
      <c r="L448" s="57"/>
      <c r="M448" s="58">
        <v>0</v>
      </c>
    </row>
    <row r="449" ht="14.25" hidden="1">
      <c r="A449" s="79"/>
      <c r="B449" s="79"/>
      <c r="C449" s="80"/>
      <c r="D449" s="55" t="s">
        <v>257</v>
      </c>
      <c r="E449" s="55"/>
      <c r="F449" s="55"/>
      <c r="G449" s="55"/>
      <c r="H449" s="55"/>
      <c r="I449" s="55"/>
      <c r="J449" s="58"/>
      <c r="K449" s="79"/>
      <c r="L449" s="57"/>
      <c r="M449" s="58">
        <v>0</v>
      </c>
    </row>
    <row r="450" ht="14.25" hidden="1">
      <c r="A450" s="79"/>
      <c r="B450" s="79"/>
      <c r="C450" s="80"/>
      <c r="D450" s="55" t="s">
        <v>258</v>
      </c>
      <c r="E450" s="55"/>
      <c r="F450" s="55"/>
      <c r="G450" s="55"/>
      <c r="H450" s="55"/>
      <c r="I450" s="55"/>
      <c r="J450" s="58"/>
      <c r="K450" s="79"/>
      <c r="L450" s="57"/>
      <c r="M450" s="58"/>
    </row>
    <row r="451" ht="14.25" hidden="1">
      <c r="A451" s="79"/>
      <c r="B451" s="79"/>
      <c r="C451" s="80"/>
      <c r="D451" s="55" t="s">
        <v>258</v>
      </c>
      <c r="E451" s="55"/>
      <c r="F451" s="55"/>
      <c r="G451" s="55"/>
      <c r="H451" s="55"/>
      <c r="I451" s="55"/>
      <c r="J451" s="58"/>
      <c r="K451" s="79"/>
      <c r="L451" s="57"/>
      <c r="M451" s="58">
        <v>0</v>
      </c>
    </row>
    <row r="452" ht="14.25" hidden="1">
      <c r="A452" s="79"/>
      <c r="B452" s="79"/>
      <c r="C452" s="80"/>
      <c r="D452" s="55" t="s">
        <v>259</v>
      </c>
      <c r="E452" s="55"/>
      <c r="F452" s="55"/>
      <c r="G452" s="55"/>
      <c r="H452" s="55"/>
      <c r="I452" s="55"/>
      <c r="J452" s="58"/>
      <c r="K452" s="79"/>
      <c r="L452" s="57"/>
      <c r="M452" s="58">
        <v>0</v>
      </c>
    </row>
    <row r="453" ht="15">
      <c r="A453" s="76"/>
      <c r="B453" s="76"/>
      <c r="C453" s="77"/>
      <c r="D453" s="68" t="s">
        <v>260</v>
      </c>
      <c r="E453" s="68"/>
      <c r="F453" s="68"/>
      <c r="G453" s="68"/>
      <c r="H453" s="68"/>
      <c r="I453" s="68"/>
      <c r="J453" s="62"/>
      <c r="K453" s="76"/>
      <c r="L453" s="78"/>
      <c r="M453" s="62">
        <v>638889.17000000004</v>
      </c>
    </row>
    <row r="454" ht="14.25">
      <c r="A454" s="79"/>
      <c r="B454" s="79"/>
      <c r="C454" s="80"/>
      <c r="D454" s="81" t="s">
        <v>261</v>
      </c>
      <c r="E454" s="55"/>
      <c r="F454" s="55"/>
      <c r="G454" s="55"/>
      <c r="H454" s="55"/>
      <c r="I454" s="55"/>
      <c r="J454" s="58"/>
      <c r="K454" s="79"/>
      <c r="L454" s="57"/>
      <c r="M454" s="58"/>
    </row>
    <row r="455" ht="14.25" hidden="1">
      <c r="A455" s="79"/>
      <c r="B455" s="79"/>
      <c r="C455" s="80"/>
      <c r="D455" s="55" t="s">
        <v>262</v>
      </c>
      <c r="E455" s="55"/>
      <c r="F455" s="55"/>
      <c r="G455" s="55"/>
      <c r="H455" s="55"/>
      <c r="I455" s="55"/>
      <c r="J455" s="58"/>
      <c r="K455" s="79"/>
      <c r="L455" s="57"/>
      <c r="M455" s="58">
        <v>0</v>
      </c>
    </row>
    <row r="456" ht="14.25" hidden="1">
      <c r="A456" s="79"/>
      <c r="B456" s="79"/>
      <c r="C456" s="80"/>
      <c r="D456" s="55" t="s">
        <v>263</v>
      </c>
      <c r="E456" s="55"/>
      <c r="F456" s="55"/>
      <c r="G456" s="55"/>
      <c r="H456" s="55"/>
      <c r="I456" s="55"/>
      <c r="J456" s="58"/>
      <c r="K456" s="79"/>
      <c r="L456" s="57"/>
      <c r="M456" s="58">
        <v>0</v>
      </c>
    </row>
    <row r="457" ht="14.25">
      <c r="A457" s="79"/>
      <c r="B457" s="79"/>
      <c r="C457" s="80"/>
      <c r="D457" s="55" t="s">
        <v>264</v>
      </c>
      <c r="E457" s="55"/>
      <c r="F457" s="55"/>
      <c r="G457" s="59"/>
      <c r="H457" s="61">
        <v>263.99745200000001</v>
      </c>
      <c r="I457" s="79"/>
      <c r="J457" s="79"/>
      <c r="K457" s="79"/>
      <c r="L457" s="79"/>
      <c r="M457" s="79"/>
    </row>
    <row r="458" ht="14.25">
      <c r="A458" s="79"/>
      <c r="B458" s="79"/>
      <c r="C458" s="80"/>
      <c r="D458" s="55" t="s">
        <v>265</v>
      </c>
      <c r="E458" s="55"/>
      <c r="F458" s="55"/>
      <c r="G458" s="59"/>
      <c r="H458" s="61">
        <v>96.073743199999996</v>
      </c>
      <c r="I458" s="79"/>
      <c r="J458" s="79"/>
      <c r="K458" s="79"/>
      <c r="L458" s="79"/>
      <c r="M458" s="79"/>
    </row>
    <row r="461" ht="16.5">
      <c r="A461" s="53" t="s">
        <v>401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</row>
    <row r="462" ht="42.75">
      <c r="A462" s="75" t="s">
        <v>402</v>
      </c>
      <c r="B462" s="75" t="s">
        <v>402</v>
      </c>
      <c r="C462" s="63" t="s">
        <v>403</v>
      </c>
      <c r="D462" s="63" t="s">
        <v>404</v>
      </c>
      <c r="E462" s="64" t="s">
        <v>405</v>
      </c>
      <c r="F462" s="65">
        <v>752</v>
      </c>
      <c r="G462" s="65"/>
      <c r="H462" s="65">
        <v>752</v>
      </c>
      <c r="I462" s="66"/>
      <c r="J462" s="67"/>
      <c r="K462" s="66">
        <v>395.02999999999997</v>
      </c>
      <c r="L462" s="67"/>
      <c r="M462" s="66">
        <v>297062.56</v>
      </c>
    </row>
    <row r="463" ht="15">
      <c r="D463" s="69" t="s">
        <v>76</v>
      </c>
      <c r="E463" s="69"/>
      <c r="F463" s="69"/>
      <c r="G463" s="69"/>
      <c r="H463" s="69"/>
      <c r="I463" s="69"/>
      <c r="J463" s="70">
        <v>395.02999999999997</v>
      </c>
      <c r="K463" s="70"/>
      <c r="L463" s="70">
        <v>297062.56</v>
      </c>
      <c r="M463" s="70"/>
      <c r="AD463">
        <v>0</v>
      </c>
      <c r="AE463">
        <v>0</v>
      </c>
      <c r="AN463" s="71">
        <v>297062.56</v>
      </c>
      <c r="AO463">
        <v>0</v>
      </c>
      <c r="AQ463" t="s">
        <v>77</v>
      </c>
      <c r="AR463">
        <v>0</v>
      </c>
      <c r="AT463">
        <v>0</v>
      </c>
      <c r="AV463" t="s">
        <v>77</v>
      </c>
      <c r="AW463" s="71">
        <v>297062.56</v>
      </c>
      <c r="AX463" s="71">
        <v>297062.56</v>
      </c>
      <c r="AZ463">
        <v>0</v>
      </c>
      <c r="BA463">
        <v>0</v>
      </c>
      <c r="CD463">
        <v>1</v>
      </c>
    </row>
    <row r="464" ht="42.75">
      <c r="A464" s="75" t="s">
        <v>406</v>
      </c>
      <c r="B464" s="75" t="s">
        <v>406</v>
      </c>
      <c r="C464" s="63" t="s">
        <v>403</v>
      </c>
      <c r="D464" s="63" t="s">
        <v>407</v>
      </c>
      <c r="E464" s="64" t="s">
        <v>405</v>
      </c>
      <c r="F464" s="65">
        <v>102</v>
      </c>
      <c r="G464" s="65"/>
      <c r="H464" s="65">
        <v>102</v>
      </c>
      <c r="I464" s="66"/>
      <c r="J464" s="67"/>
      <c r="K464" s="66">
        <v>101.84</v>
      </c>
      <c r="L464" s="67"/>
      <c r="M464" s="66">
        <v>10387.68</v>
      </c>
    </row>
    <row r="465" ht="15">
      <c r="D465" s="69" t="s">
        <v>76</v>
      </c>
      <c r="E465" s="69"/>
      <c r="F465" s="69"/>
      <c r="G465" s="69"/>
      <c r="H465" s="69"/>
      <c r="I465" s="69"/>
      <c r="J465" s="70">
        <v>101.84</v>
      </c>
      <c r="K465" s="70"/>
      <c r="L465" s="70">
        <v>10387.68</v>
      </c>
      <c r="M465" s="70"/>
      <c r="AD465">
        <v>0</v>
      </c>
      <c r="AE465">
        <v>0</v>
      </c>
      <c r="AN465" s="71">
        <v>10387.68</v>
      </c>
      <c r="AO465">
        <v>0</v>
      </c>
      <c r="AQ465" t="s">
        <v>77</v>
      </c>
      <c r="AR465">
        <v>0</v>
      </c>
      <c r="AT465">
        <v>0</v>
      </c>
      <c r="AV465" t="s">
        <v>77</v>
      </c>
      <c r="AW465" s="71">
        <v>10387.68</v>
      </c>
      <c r="AX465" s="71">
        <v>10387.68</v>
      </c>
      <c r="AZ465">
        <v>0</v>
      </c>
      <c r="BA465">
        <v>0</v>
      </c>
      <c r="CD465">
        <v>1</v>
      </c>
    </row>
    <row r="466" ht="42.75">
      <c r="A466" s="75" t="s">
        <v>408</v>
      </c>
      <c r="B466" s="75" t="s">
        <v>408</v>
      </c>
      <c r="C466" s="63" t="s">
        <v>403</v>
      </c>
      <c r="D466" s="63" t="s">
        <v>409</v>
      </c>
      <c r="E466" s="64" t="s">
        <v>410</v>
      </c>
      <c r="F466" s="65">
        <v>36</v>
      </c>
      <c r="G466" s="65"/>
      <c r="H466" s="65">
        <v>36</v>
      </c>
      <c r="I466" s="66"/>
      <c r="J466" s="67"/>
      <c r="K466" s="66">
        <v>12593.290000000001</v>
      </c>
      <c r="L466" s="67"/>
      <c r="M466" s="66">
        <v>453358.44</v>
      </c>
    </row>
    <row r="467" ht="15">
      <c r="D467" s="69" t="s">
        <v>76</v>
      </c>
      <c r="E467" s="69"/>
      <c r="F467" s="69"/>
      <c r="G467" s="69"/>
      <c r="H467" s="69"/>
      <c r="I467" s="69"/>
      <c r="J467" s="70">
        <v>12593.290000000001</v>
      </c>
      <c r="K467" s="70"/>
      <c r="L467" s="70">
        <v>453358.44</v>
      </c>
      <c r="M467" s="70"/>
      <c r="AD467">
        <v>0</v>
      </c>
      <c r="AE467">
        <v>0</v>
      </c>
      <c r="AN467" s="71">
        <v>453358.44</v>
      </c>
      <c r="AO467">
        <v>0</v>
      </c>
      <c r="AQ467" t="s">
        <v>77</v>
      </c>
      <c r="AR467">
        <v>0</v>
      </c>
      <c r="AT467">
        <v>0</v>
      </c>
      <c r="AV467" t="s">
        <v>77</v>
      </c>
      <c r="AW467" s="71">
        <v>453358.44</v>
      </c>
      <c r="AX467" s="71">
        <v>453358.44</v>
      </c>
      <c r="AZ467">
        <v>0</v>
      </c>
      <c r="BA467">
        <v>0</v>
      </c>
      <c r="CD467">
        <v>1</v>
      </c>
    </row>
    <row r="468" ht="42.75">
      <c r="A468" s="75" t="s">
        <v>411</v>
      </c>
      <c r="B468" s="75" t="s">
        <v>411</v>
      </c>
      <c r="C468" s="63" t="s">
        <v>403</v>
      </c>
      <c r="D468" s="63" t="s">
        <v>412</v>
      </c>
      <c r="E468" s="64" t="s">
        <v>410</v>
      </c>
      <c r="F468" s="65">
        <v>6</v>
      </c>
      <c r="G468" s="65"/>
      <c r="H468" s="65">
        <v>6</v>
      </c>
      <c r="I468" s="66"/>
      <c r="J468" s="67"/>
      <c r="K468" s="66">
        <v>15911.73</v>
      </c>
      <c r="L468" s="67"/>
      <c r="M468" s="66">
        <v>95470.380000000005</v>
      </c>
    </row>
    <row r="469" ht="15">
      <c r="D469" s="69" t="s">
        <v>76</v>
      </c>
      <c r="E469" s="69"/>
      <c r="F469" s="69"/>
      <c r="G469" s="69"/>
      <c r="H469" s="69"/>
      <c r="I469" s="69"/>
      <c r="J469" s="70">
        <v>15911.73</v>
      </c>
      <c r="K469" s="70"/>
      <c r="L469" s="70">
        <v>95470.380000000005</v>
      </c>
      <c r="M469" s="70"/>
      <c r="AD469">
        <v>0</v>
      </c>
      <c r="AE469">
        <v>0</v>
      </c>
      <c r="AN469" s="71">
        <v>95470.380000000005</v>
      </c>
      <c r="AO469">
        <v>0</v>
      </c>
      <c r="AQ469" t="s">
        <v>77</v>
      </c>
      <c r="AR469">
        <v>0</v>
      </c>
      <c r="AT469">
        <v>0</v>
      </c>
      <c r="AV469" t="s">
        <v>77</v>
      </c>
      <c r="AW469" s="71">
        <v>95470.380000000005</v>
      </c>
      <c r="AX469" s="71">
        <v>95470.380000000005</v>
      </c>
      <c r="AZ469">
        <v>0</v>
      </c>
      <c r="BA469">
        <v>0</v>
      </c>
      <c r="CD469">
        <v>1</v>
      </c>
    </row>
    <row r="470" ht="42.75">
      <c r="A470" s="75" t="s">
        <v>413</v>
      </c>
      <c r="B470" s="75" t="s">
        <v>413</v>
      </c>
      <c r="C470" s="63" t="s">
        <v>414</v>
      </c>
      <c r="D470" s="63" t="s">
        <v>415</v>
      </c>
      <c r="E470" s="64" t="s">
        <v>405</v>
      </c>
      <c r="F470" s="65">
        <v>19.949999999999999</v>
      </c>
      <c r="G470" s="65"/>
      <c r="H470" s="65">
        <v>19.949999999999999</v>
      </c>
      <c r="I470" s="66"/>
      <c r="J470" s="67"/>
      <c r="K470" s="66">
        <v>1062.3299999999999</v>
      </c>
      <c r="L470" s="67"/>
      <c r="M470" s="66">
        <v>21193.48</v>
      </c>
    </row>
    <row r="471" ht="15">
      <c r="D471" s="69" t="s">
        <v>76</v>
      </c>
      <c r="E471" s="69"/>
      <c r="F471" s="69"/>
      <c r="G471" s="69"/>
      <c r="H471" s="69"/>
      <c r="I471" s="69"/>
      <c r="J471" s="70">
        <v>1062.3298245614001</v>
      </c>
      <c r="K471" s="70"/>
      <c r="L471" s="70">
        <v>21193.48</v>
      </c>
      <c r="M471" s="70"/>
      <c r="AD471">
        <v>0</v>
      </c>
      <c r="AE471">
        <v>0</v>
      </c>
      <c r="AN471" s="71">
        <v>21193.48</v>
      </c>
      <c r="AO471">
        <v>0</v>
      </c>
      <c r="AQ471" t="s">
        <v>77</v>
      </c>
      <c r="AR471">
        <v>0</v>
      </c>
      <c r="AT471">
        <v>0</v>
      </c>
      <c r="AV471" t="s">
        <v>77</v>
      </c>
      <c r="AW471" s="71">
        <v>21193.48</v>
      </c>
      <c r="AX471" s="71">
        <v>21193.48</v>
      </c>
      <c r="AZ471">
        <v>0</v>
      </c>
      <c r="BA471">
        <v>0</v>
      </c>
      <c r="CD471">
        <v>1</v>
      </c>
    </row>
    <row r="472" ht="42.75">
      <c r="A472" s="75" t="s">
        <v>416</v>
      </c>
      <c r="B472" s="75" t="s">
        <v>416</v>
      </c>
      <c r="C472" s="63" t="s">
        <v>417</v>
      </c>
      <c r="D472" s="63" t="s">
        <v>418</v>
      </c>
      <c r="E472" s="64" t="s">
        <v>410</v>
      </c>
      <c r="F472" s="65">
        <v>2</v>
      </c>
      <c r="G472" s="65"/>
      <c r="H472" s="65">
        <v>2</v>
      </c>
      <c r="I472" s="66"/>
      <c r="J472" s="67"/>
      <c r="K472" s="66">
        <v>4934</v>
      </c>
      <c r="L472" s="67"/>
      <c r="M472" s="66">
        <v>9868</v>
      </c>
    </row>
    <row r="473" ht="15">
      <c r="D473" s="69" t="s">
        <v>76</v>
      </c>
      <c r="E473" s="69"/>
      <c r="F473" s="69"/>
      <c r="G473" s="69"/>
      <c r="H473" s="69"/>
      <c r="I473" s="69"/>
      <c r="J473" s="70">
        <v>4934</v>
      </c>
      <c r="K473" s="70"/>
      <c r="L473" s="70">
        <v>9868</v>
      </c>
      <c r="M473" s="70"/>
      <c r="AD473">
        <v>0</v>
      </c>
      <c r="AE473">
        <v>0</v>
      </c>
      <c r="AN473" s="71">
        <v>9868</v>
      </c>
      <c r="AO473">
        <v>0</v>
      </c>
      <c r="AQ473" t="s">
        <v>77</v>
      </c>
      <c r="AR473">
        <v>0</v>
      </c>
      <c r="AT473">
        <v>0</v>
      </c>
      <c r="AV473" t="s">
        <v>77</v>
      </c>
      <c r="AW473" s="71">
        <v>9868</v>
      </c>
      <c r="AX473" s="71">
        <v>9868</v>
      </c>
      <c r="AZ473">
        <v>0</v>
      </c>
      <c r="BA473">
        <v>0</v>
      </c>
      <c r="CD473">
        <v>1</v>
      </c>
    </row>
    <row r="474" ht="42.75">
      <c r="A474" s="75" t="s">
        <v>419</v>
      </c>
      <c r="B474" s="75" t="s">
        <v>419</v>
      </c>
      <c r="C474" s="63" t="s">
        <v>420</v>
      </c>
      <c r="D474" s="63" t="s">
        <v>421</v>
      </c>
      <c r="E474" s="64" t="s">
        <v>405</v>
      </c>
      <c r="F474" s="65">
        <v>82</v>
      </c>
      <c r="G474" s="65"/>
      <c r="H474" s="65">
        <v>82</v>
      </c>
      <c r="I474" s="66"/>
      <c r="J474" s="67"/>
      <c r="K474" s="66">
        <v>172.03</v>
      </c>
      <c r="L474" s="67"/>
      <c r="M474" s="66">
        <v>14106.459999999999</v>
      </c>
    </row>
    <row r="475" ht="15">
      <c r="D475" s="69" t="s">
        <v>76</v>
      </c>
      <c r="E475" s="69"/>
      <c r="F475" s="69"/>
      <c r="G475" s="69"/>
      <c r="H475" s="69"/>
      <c r="I475" s="69"/>
      <c r="J475" s="70">
        <v>172.03</v>
      </c>
      <c r="K475" s="70"/>
      <c r="L475" s="70">
        <v>14106.459999999999</v>
      </c>
      <c r="M475" s="70"/>
      <c r="AD475">
        <v>0</v>
      </c>
      <c r="AE475">
        <v>0</v>
      </c>
      <c r="AN475" s="71">
        <v>14106.459999999999</v>
      </c>
      <c r="AO475">
        <v>0</v>
      </c>
      <c r="AQ475" t="s">
        <v>77</v>
      </c>
      <c r="AR475">
        <v>0</v>
      </c>
      <c r="AT475">
        <v>0</v>
      </c>
      <c r="AV475" t="s">
        <v>77</v>
      </c>
      <c r="AW475" s="71">
        <v>14106.459999999999</v>
      </c>
      <c r="AX475" s="71">
        <v>14106.459999999999</v>
      </c>
      <c r="AZ475">
        <v>0</v>
      </c>
      <c r="BA475">
        <v>0</v>
      </c>
      <c r="CD475">
        <v>1</v>
      </c>
    </row>
    <row r="476" ht="42.75">
      <c r="A476" s="75" t="s">
        <v>422</v>
      </c>
      <c r="B476" s="75" t="s">
        <v>422</v>
      </c>
      <c r="C476" s="63" t="s">
        <v>423</v>
      </c>
      <c r="D476" s="63" t="s">
        <v>424</v>
      </c>
      <c r="E476" s="64" t="s">
        <v>410</v>
      </c>
      <c r="F476" s="65">
        <v>82</v>
      </c>
      <c r="G476" s="65"/>
      <c r="H476" s="65">
        <v>82</v>
      </c>
      <c r="I476" s="66"/>
      <c r="J476" s="67"/>
      <c r="K476" s="66">
        <v>49.909999999999997</v>
      </c>
      <c r="L476" s="67"/>
      <c r="M476" s="66">
        <v>4092.6199999999999</v>
      </c>
    </row>
    <row r="477" ht="15">
      <c r="D477" s="69" t="s">
        <v>76</v>
      </c>
      <c r="E477" s="69"/>
      <c r="F477" s="69"/>
      <c r="G477" s="69"/>
      <c r="H477" s="69"/>
      <c r="I477" s="69"/>
      <c r="J477" s="70">
        <v>49.909999999999997</v>
      </c>
      <c r="K477" s="70"/>
      <c r="L477" s="70">
        <v>4092.6199999999999</v>
      </c>
      <c r="M477" s="70"/>
      <c r="AD477">
        <v>0</v>
      </c>
      <c r="AE477">
        <v>0</v>
      </c>
      <c r="AN477" s="71">
        <v>4092.6199999999999</v>
      </c>
      <c r="AO477">
        <v>0</v>
      </c>
      <c r="AQ477" t="s">
        <v>77</v>
      </c>
      <c r="AR477">
        <v>0</v>
      </c>
      <c r="AT477">
        <v>0</v>
      </c>
      <c r="AV477" t="s">
        <v>77</v>
      </c>
      <c r="AW477" s="71">
        <v>4092.6199999999999</v>
      </c>
      <c r="AX477" s="71">
        <v>4092.6199999999999</v>
      </c>
      <c r="AZ477">
        <v>0</v>
      </c>
      <c r="BA477">
        <v>0</v>
      </c>
      <c r="CD477">
        <v>1</v>
      </c>
    </row>
    <row r="478" ht="42.75">
      <c r="A478" s="75" t="s">
        <v>425</v>
      </c>
      <c r="B478" s="75" t="s">
        <v>425</v>
      </c>
      <c r="C478" s="63" t="s">
        <v>426</v>
      </c>
      <c r="D478" s="63" t="s">
        <v>427</v>
      </c>
      <c r="E478" s="64" t="s">
        <v>410</v>
      </c>
      <c r="F478" s="65">
        <v>9</v>
      </c>
      <c r="G478" s="65"/>
      <c r="H478" s="65">
        <v>9</v>
      </c>
      <c r="I478" s="66"/>
      <c r="J478" s="67"/>
      <c r="K478" s="66">
        <v>864.12</v>
      </c>
      <c r="L478" s="67"/>
      <c r="M478" s="66">
        <v>7777.0799999999999</v>
      </c>
    </row>
    <row r="479" ht="15">
      <c r="D479" s="69" t="s">
        <v>76</v>
      </c>
      <c r="E479" s="69"/>
      <c r="F479" s="69"/>
      <c r="G479" s="69"/>
      <c r="H479" s="69"/>
      <c r="I479" s="69"/>
      <c r="J479" s="70">
        <v>864.12</v>
      </c>
      <c r="K479" s="70"/>
      <c r="L479" s="70">
        <v>7777.0799999999999</v>
      </c>
      <c r="M479" s="70"/>
      <c r="AD479">
        <v>0</v>
      </c>
      <c r="AE479">
        <v>0</v>
      </c>
      <c r="AN479" s="71">
        <v>7777.0799999999999</v>
      </c>
      <c r="AO479">
        <v>0</v>
      </c>
      <c r="AQ479" t="s">
        <v>77</v>
      </c>
      <c r="AR479">
        <v>0</v>
      </c>
      <c r="AT479">
        <v>0</v>
      </c>
      <c r="AV479" t="s">
        <v>77</v>
      </c>
      <c r="AW479" s="71">
        <v>7777.0799999999999</v>
      </c>
      <c r="AX479" s="71">
        <v>7777.0799999999999</v>
      </c>
      <c r="AZ479">
        <v>0</v>
      </c>
      <c r="BA479">
        <v>0</v>
      </c>
      <c r="CD479">
        <v>1</v>
      </c>
    </row>
    <row r="480" ht="42.75">
      <c r="A480" s="75" t="s">
        <v>428</v>
      </c>
      <c r="B480" s="75" t="s">
        <v>428</v>
      </c>
      <c r="C480" s="63" t="s">
        <v>429</v>
      </c>
      <c r="D480" s="63" t="s">
        <v>430</v>
      </c>
      <c r="E480" s="64" t="s">
        <v>410</v>
      </c>
      <c r="F480" s="65">
        <v>20</v>
      </c>
      <c r="G480" s="65"/>
      <c r="H480" s="65">
        <v>20</v>
      </c>
      <c r="I480" s="66"/>
      <c r="J480" s="67"/>
      <c r="K480" s="66">
        <v>1139.9000000000001</v>
      </c>
      <c r="L480" s="67"/>
      <c r="M480" s="66">
        <v>22798</v>
      </c>
    </row>
    <row r="481" ht="15">
      <c r="D481" s="69" t="s">
        <v>76</v>
      </c>
      <c r="E481" s="69"/>
      <c r="F481" s="69"/>
      <c r="G481" s="69"/>
      <c r="H481" s="69"/>
      <c r="I481" s="69"/>
      <c r="J481" s="70">
        <v>1139.9000000000001</v>
      </c>
      <c r="K481" s="70"/>
      <c r="L481" s="70">
        <v>22798</v>
      </c>
      <c r="M481" s="70"/>
      <c r="AD481">
        <v>0</v>
      </c>
      <c r="AE481">
        <v>0</v>
      </c>
      <c r="AN481" s="71">
        <v>22798</v>
      </c>
      <c r="AO481">
        <v>0</v>
      </c>
      <c r="AQ481" t="s">
        <v>77</v>
      </c>
      <c r="AR481">
        <v>0</v>
      </c>
      <c r="AT481">
        <v>0</v>
      </c>
      <c r="AV481" t="s">
        <v>77</v>
      </c>
      <c r="AW481" s="71">
        <v>22798</v>
      </c>
      <c r="AX481" s="71">
        <v>22798</v>
      </c>
      <c r="AZ481">
        <v>0</v>
      </c>
      <c r="BA481">
        <v>0</v>
      </c>
      <c r="CD481">
        <v>1</v>
      </c>
    </row>
    <row r="482" ht="42.75">
      <c r="A482" s="75" t="s">
        <v>431</v>
      </c>
      <c r="B482" s="75" t="s">
        <v>431</v>
      </c>
      <c r="C482" s="63" t="s">
        <v>432</v>
      </c>
      <c r="D482" s="63" t="s">
        <v>433</v>
      </c>
      <c r="E482" s="64" t="s">
        <v>410</v>
      </c>
      <c r="F482" s="65">
        <v>6</v>
      </c>
      <c r="G482" s="65"/>
      <c r="H482" s="65">
        <v>6</v>
      </c>
      <c r="I482" s="66"/>
      <c r="J482" s="67"/>
      <c r="K482" s="66">
        <v>183.86000000000001</v>
      </c>
      <c r="L482" s="67"/>
      <c r="M482" s="66">
        <v>1103.1600000000001</v>
      </c>
    </row>
    <row r="483" ht="15">
      <c r="D483" s="69" t="s">
        <v>76</v>
      </c>
      <c r="E483" s="69"/>
      <c r="F483" s="69"/>
      <c r="G483" s="69"/>
      <c r="H483" s="69"/>
      <c r="I483" s="69"/>
      <c r="J483" s="70">
        <v>183.86000000000001</v>
      </c>
      <c r="K483" s="70"/>
      <c r="L483" s="70">
        <v>1103.1600000000001</v>
      </c>
      <c r="M483" s="70"/>
      <c r="AD483">
        <v>0</v>
      </c>
      <c r="AE483">
        <v>0</v>
      </c>
      <c r="AN483" s="71">
        <v>1103.1600000000001</v>
      </c>
      <c r="AO483">
        <v>0</v>
      </c>
      <c r="AQ483" t="s">
        <v>77</v>
      </c>
      <c r="AR483">
        <v>0</v>
      </c>
      <c r="AT483">
        <v>0</v>
      </c>
      <c r="AV483" t="s">
        <v>77</v>
      </c>
      <c r="AW483" s="71">
        <v>1103.1600000000001</v>
      </c>
      <c r="AX483" s="71">
        <v>1103.1600000000001</v>
      </c>
      <c r="AZ483">
        <v>0</v>
      </c>
      <c r="BA483">
        <v>0</v>
      </c>
      <c r="CD483">
        <v>1</v>
      </c>
    </row>
    <row r="484" ht="42.75">
      <c r="A484" s="75" t="s">
        <v>434</v>
      </c>
      <c r="B484" s="75" t="s">
        <v>434</v>
      </c>
      <c r="C484" s="63" t="s">
        <v>435</v>
      </c>
      <c r="D484" s="63" t="s">
        <v>436</v>
      </c>
      <c r="E484" s="64" t="s">
        <v>410</v>
      </c>
      <c r="F484" s="65">
        <v>16</v>
      </c>
      <c r="G484" s="65"/>
      <c r="H484" s="65">
        <v>16</v>
      </c>
      <c r="I484" s="66"/>
      <c r="J484" s="67"/>
      <c r="K484" s="66">
        <v>1196</v>
      </c>
      <c r="L484" s="67"/>
      <c r="M484" s="66">
        <v>19136</v>
      </c>
    </row>
    <row r="485" ht="15">
      <c r="D485" s="69" t="s">
        <v>76</v>
      </c>
      <c r="E485" s="69"/>
      <c r="F485" s="69"/>
      <c r="G485" s="69"/>
      <c r="H485" s="69"/>
      <c r="I485" s="69"/>
      <c r="J485" s="70">
        <v>1196</v>
      </c>
      <c r="K485" s="70"/>
      <c r="L485" s="70">
        <v>19136</v>
      </c>
      <c r="M485" s="70"/>
      <c r="AD485">
        <v>0</v>
      </c>
      <c r="AE485">
        <v>0</v>
      </c>
      <c r="AN485" s="71">
        <v>19136</v>
      </c>
      <c r="AO485">
        <v>0</v>
      </c>
      <c r="AQ485" t="s">
        <v>77</v>
      </c>
      <c r="AR485">
        <v>0</v>
      </c>
      <c r="AT485">
        <v>0</v>
      </c>
      <c r="AV485" t="s">
        <v>77</v>
      </c>
      <c r="AW485" s="71">
        <v>19136</v>
      </c>
      <c r="AX485" s="71">
        <v>19136</v>
      </c>
      <c r="AZ485">
        <v>0</v>
      </c>
      <c r="BA485">
        <v>0</v>
      </c>
      <c r="CD485">
        <v>1</v>
      </c>
    </row>
    <row r="486" ht="42.75">
      <c r="A486" s="75" t="s">
        <v>437</v>
      </c>
      <c r="B486" s="75" t="s">
        <v>437</v>
      </c>
      <c r="C486" s="63" t="s">
        <v>438</v>
      </c>
      <c r="D486" s="63" t="s">
        <v>439</v>
      </c>
      <c r="E486" s="64" t="s">
        <v>410</v>
      </c>
      <c r="F486" s="65">
        <v>20</v>
      </c>
      <c r="G486" s="65"/>
      <c r="H486" s="65">
        <v>20</v>
      </c>
      <c r="I486" s="66"/>
      <c r="J486" s="67"/>
      <c r="K486" s="66">
        <v>492.47000000000003</v>
      </c>
      <c r="L486" s="67"/>
      <c r="M486" s="66">
        <v>9849.3999999999996</v>
      </c>
    </row>
    <row r="487" ht="15">
      <c r="D487" s="69" t="s">
        <v>76</v>
      </c>
      <c r="E487" s="69"/>
      <c r="F487" s="69"/>
      <c r="G487" s="69"/>
      <c r="H487" s="69"/>
      <c r="I487" s="69"/>
      <c r="J487" s="70">
        <v>492.47000000000003</v>
      </c>
      <c r="K487" s="70"/>
      <c r="L487" s="70">
        <v>9849.3999999999996</v>
      </c>
      <c r="M487" s="70"/>
      <c r="AD487">
        <v>0</v>
      </c>
      <c r="AE487">
        <v>0</v>
      </c>
      <c r="AN487" s="71">
        <v>9849.3999999999996</v>
      </c>
      <c r="AO487">
        <v>0</v>
      </c>
      <c r="AQ487" t="s">
        <v>77</v>
      </c>
      <c r="AR487">
        <v>0</v>
      </c>
      <c r="AT487">
        <v>0</v>
      </c>
      <c r="AV487" t="s">
        <v>77</v>
      </c>
      <c r="AW487" s="71">
        <v>9849.3999999999996</v>
      </c>
      <c r="AX487" s="71">
        <v>9849.3999999999996</v>
      </c>
      <c r="AZ487">
        <v>0</v>
      </c>
      <c r="BA487">
        <v>0</v>
      </c>
      <c r="CD487">
        <v>1</v>
      </c>
    </row>
    <row r="488" ht="42.75">
      <c r="A488" s="75" t="s">
        <v>440</v>
      </c>
      <c r="B488" s="75" t="s">
        <v>440</v>
      </c>
      <c r="C488" s="63" t="s">
        <v>441</v>
      </c>
      <c r="D488" s="63" t="s">
        <v>442</v>
      </c>
      <c r="E488" s="64" t="s">
        <v>410</v>
      </c>
      <c r="F488" s="65">
        <v>180</v>
      </c>
      <c r="G488" s="65"/>
      <c r="H488" s="65">
        <v>180</v>
      </c>
      <c r="I488" s="66"/>
      <c r="J488" s="67"/>
      <c r="K488" s="66">
        <v>15.76</v>
      </c>
      <c r="L488" s="67"/>
      <c r="M488" s="66">
        <v>2836.8000000000002</v>
      </c>
    </row>
    <row r="489" ht="15">
      <c r="D489" s="69" t="s">
        <v>76</v>
      </c>
      <c r="E489" s="69"/>
      <c r="F489" s="69"/>
      <c r="G489" s="69"/>
      <c r="H489" s="69"/>
      <c r="I489" s="69"/>
      <c r="J489" s="70">
        <v>15.76</v>
      </c>
      <c r="K489" s="70"/>
      <c r="L489" s="70">
        <v>2836.8000000000002</v>
      </c>
      <c r="M489" s="70"/>
      <c r="AD489">
        <v>0</v>
      </c>
      <c r="AE489">
        <v>0</v>
      </c>
      <c r="AN489" s="71">
        <v>2836.8000000000002</v>
      </c>
      <c r="AO489">
        <v>0</v>
      </c>
      <c r="AQ489" t="s">
        <v>77</v>
      </c>
      <c r="AR489">
        <v>0</v>
      </c>
      <c r="AT489">
        <v>0</v>
      </c>
      <c r="AV489" t="s">
        <v>77</v>
      </c>
      <c r="AW489" s="71">
        <v>2836.8000000000002</v>
      </c>
      <c r="AX489" s="71">
        <v>2836.8000000000002</v>
      </c>
      <c r="AZ489">
        <v>0</v>
      </c>
      <c r="BA489">
        <v>0</v>
      </c>
      <c r="CD489">
        <v>1</v>
      </c>
    </row>
    <row r="490" ht="42.75">
      <c r="A490" s="75" t="s">
        <v>443</v>
      </c>
      <c r="B490" s="75" t="s">
        <v>443</v>
      </c>
      <c r="C490" s="63" t="s">
        <v>444</v>
      </c>
      <c r="D490" s="63" t="s">
        <v>445</v>
      </c>
      <c r="E490" s="64" t="s">
        <v>410</v>
      </c>
      <c r="F490" s="65">
        <v>15</v>
      </c>
      <c r="G490" s="65"/>
      <c r="H490" s="65">
        <v>15</v>
      </c>
      <c r="I490" s="66"/>
      <c r="J490" s="67"/>
      <c r="K490" s="66">
        <v>34.149999999999999</v>
      </c>
      <c r="L490" s="67"/>
      <c r="M490" s="66">
        <v>512.25</v>
      </c>
    </row>
    <row r="491" ht="15">
      <c r="D491" s="69" t="s">
        <v>76</v>
      </c>
      <c r="E491" s="69"/>
      <c r="F491" s="69"/>
      <c r="G491" s="69"/>
      <c r="H491" s="69"/>
      <c r="I491" s="69"/>
      <c r="J491" s="70">
        <v>34.149999999999999</v>
      </c>
      <c r="K491" s="70"/>
      <c r="L491" s="70">
        <v>512.25</v>
      </c>
      <c r="M491" s="70"/>
      <c r="AD491">
        <v>0</v>
      </c>
      <c r="AE491">
        <v>0</v>
      </c>
      <c r="AN491" s="71">
        <v>512.25</v>
      </c>
      <c r="AO491">
        <v>0</v>
      </c>
      <c r="AQ491" t="s">
        <v>77</v>
      </c>
      <c r="AR491">
        <v>0</v>
      </c>
      <c r="AT491">
        <v>0</v>
      </c>
      <c r="AV491" t="s">
        <v>77</v>
      </c>
      <c r="AW491" s="71">
        <v>512.25</v>
      </c>
      <c r="AX491" s="71">
        <v>512.25</v>
      </c>
      <c r="AZ491">
        <v>0</v>
      </c>
      <c r="BA491">
        <v>0</v>
      </c>
      <c r="CD491">
        <v>1</v>
      </c>
    </row>
    <row r="492" ht="42.75">
      <c r="A492" s="75" t="s">
        <v>446</v>
      </c>
      <c r="B492" s="75" t="s">
        <v>446</v>
      </c>
      <c r="C492" s="63" t="s">
        <v>447</v>
      </c>
      <c r="D492" s="63" t="s">
        <v>448</v>
      </c>
      <c r="E492" s="64" t="s">
        <v>410</v>
      </c>
      <c r="F492" s="65">
        <v>8</v>
      </c>
      <c r="G492" s="65"/>
      <c r="H492" s="65">
        <v>8</v>
      </c>
      <c r="I492" s="66"/>
      <c r="J492" s="67"/>
      <c r="K492" s="66">
        <v>404.48000000000002</v>
      </c>
      <c r="L492" s="67"/>
      <c r="M492" s="66">
        <v>3235.8400000000001</v>
      </c>
    </row>
    <row r="493" ht="15">
      <c r="D493" s="69" t="s">
        <v>76</v>
      </c>
      <c r="E493" s="69"/>
      <c r="F493" s="69"/>
      <c r="G493" s="69"/>
      <c r="H493" s="69"/>
      <c r="I493" s="69"/>
      <c r="J493" s="70">
        <v>404.48000000000002</v>
      </c>
      <c r="K493" s="70"/>
      <c r="L493" s="70">
        <v>3235.8400000000001</v>
      </c>
      <c r="M493" s="70"/>
      <c r="AD493">
        <v>0</v>
      </c>
      <c r="AE493">
        <v>0</v>
      </c>
      <c r="AN493" s="71">
        <v>3235.8400000000001</v>
      </c>
      <c r="AO493">
        <v>0</v>
      </c>
      <c r="AQ493" t="s">
        <v>77</v>
      </c>
      <c r="AR493">
        <v>0</v>
      </c>
      <c r="AT493">
        <v>0</v>
      </c>
      <c r="AV493" t="s">
        <v>77</v>
      </c>
      <c r="AW493" s="71">
        <v>3235.8400000000001</v>
      </c>
      <c r="AX493" s="71">
        <v>3235.8400000000001</v>
      </c>
      <c r="AZ493">
        <v>0</v>
      </c>
      <c r="BA493">
        <v>0</v>
      </c>
      <c r="CD493">
        <v>1</v>
      </c>
    </row>
    <row r="494" ht="42.75">
      <c r="A494" s="75" t="s">
        <v>449</v>
      </c>
      <c r="B494" s="75" t="s">
        <v>449</v>
      </c>
      <c r="C494" s="63" t="s">
        <v>450</v>
      </c>
      <c r="D494" s="63" t="s">
        <v>451</v>
      </c>
      <c r="E494" s="64" t="s">
        <v>410</v>
      </c>
      <c r="F494" s="65">
        <v>1</v>
      </c>
      <c r="G494" s="65"/>
      <c r="H494" s="65">
        <v>1</v>
      </c>
      <c r="I494" s="66"/>
      <c r="J494" s="67"/>
      <c r="K494" s="66">
        <v>180.31999999999999</v>
      </c>
      <c r="L494" s="67"/>
      <c r="M494" s="66">
        <v>180.31999999999999</v>
      </c>
    </row>
    <row r="495" ht="15">
      <c r="D495" s="69" t="s">
        <v>76</v>
      </c>
      <c r="E495" s="69"/>
      <c r="F495" s="69"/>
      <c r="G495" s="69"/>
      <c r="H495" s="69"/>
      <c r="I495" s="69"/>
      <c r="J495" s="70">
        <v>180.31999999999999</v>
      </c>
      <c r="K495" s="70"/>
      <c r="L495" s="70">
        <v>180.31999999999999</v>
      </c>
      <c r="M495" s="70"/>
      <c r="AD495">
        <v>0</v>
      </c>
      <c r="AE495">
        <v>0</v>
      </c>
      <c r="AN495" s="71">
        <v>180.31999999999999</v>
      </c>
      <c r="AO495">
        <v>0</v>
      </c>
      <c r="AQ495" t="s">
        <v>77</v>
      </c>
      <c r="AR495">
        <v>0</v>
      </c>
      <c r="AT495">
        <v>0</v>
      </c>
      <c r="AV495" t="s">
        <v>77</v>
      </c>
      <c r="AW495" s="71">
        <v>180.31999999999999</v>
      </c>
      <c r="AX495" s="71">
        <v>180.31999999999999</v>
      </c>
      <c r="AZ495">
        <v>0</v>
      </c>
      <c r="BA495">
        <v>0</v>
      </c>
      <c r="CD495">
        <v>1</v>
      </c>
    </row>
    <row r="496" ht="42.75">
      <c r="A496" s="75" t="s">
        <v>452</v>
      </c>
      <c r="B496" s="75" t="s">
        <v>452</v>
      </c>
      <c r="C496" s="63" t="s">
        <v>453</v>
      </c>
      <c r="D496" s="63" t="s">
        <v>454</v>
      </c>
      <c r="E496" s="64" t="s">
        <v>410</v>
      </c>
      <c r="F496" s="65">
        <v>8</v>
      </c>
      <c r="G496" s="65"/>
      <c r="H496" s="65">
        <v>8</v>
      </c>
      <c r="I496" s="66"/>
      <c r="J496" s="67"/>
      <c r="K496" s="66">
        <v>31.52</v>
      </c>
      <c r="L496" s="67"/>
      <c r="M496" s="66">
        <v>252.16</v>
      </c>
    </row>
    <row r="497" ht="15">
      <c r="D497" s="69" t="s">
        <v>76</v>
      </c>
      <c r="E497" s="69"/>
      <c r="F497" s="69"/>
      <c r="G497" s="69"/>
      <c r="H497" s="69"/>
      <c r="I497" s="69"/>
      <c r="J497" s="70">
        <v>31.52</v>
      </c>
      <c r="K497" s="70"/>
      <c r="L497" s="70">
        <v>252.16</v>
      </c>
      <c r="M497" s="70"/>
      <c r="AD497">
        <v>0</v>
      </c>
      <c r="AE497">
        <v>0</v>
      </c>
      <c r="AN497" s="71">
        <v>252.16</v>
      </c>
      <c r="AO497">
        <v>0</v>
      </c>
      <c r="AQ497" t="s">
        <v>77</v>
      </c>
      <c r="AR497">
        <v>0</v>
      </c>
      <c r="AT497">
        <v>0</v>
      </c>
      <c r="AV497" t="s">
        <v>77</v>
      </c>
      <c r="AW497" s="71">
        <v>252.16</v>
      </c>
      <c r="AX497" s="71">
        <v>252.16</v>
      </c>
      <c r="AZ497">
        <v>0</v>
      </c>
      <c r="BA497">
        <v>0</v>
      </c>
      <c r="CD497">
        <v>1</v>
      </c>
    </row>
    <row r="498" ht="42.75">
      <c r="A498" s="75" t="s">
        <v>455</v>
      </c>
      <c r="B498" s="75" t="s">
        <v>455</v>
      </c>
      <c r="C498" s="63" t="s">
        <v>456</v>
      </c>
      <c r="D498" s="63" t="s">
        <v>457</v>
      </c>
      <c r="E498" s="64" t="s">
        <v>410</v>
      </c>
      <c r="F498" s="65">
        <v>13</v>
      </c>
      <c r="G498" s="65"/>
      <c r="H498" s="65">
        <v>13</v>
      </c>
      <c r="I498" s="66"/>
      <c r="J498" s="67"/>
      <c r="K498" s="66">
        <v>232.44999999999999</v>
      </c>
      <c r="L498" s="67"/>
      <c r="M498" s="66">
        <v>3021.8499999999999</v>
      </c>
    </row>
    <row r="499" ht="15">
      <c r="D499" s="69" t="s">
        <v>76</v>
      </c>
      <c r="E499" s="69"/>
      <c r="F499" s="69"/>
      <c r="G499" s="69"/>
      <c r="H499" s="69"/>
      <c r="I499" s="69"/>
      <c r="J499" s="70">
        <v>232.44999999999999</v>
      </c>
      <c r="K499" s="70"/>
      <c r="L499" s="70">
        <v>3021.8499999999999</v>
      </c>
      <c r="M499" s="70"/>
      <c r="AD499">
        <v>0</v>
      </c>
      <c r="AE499">
        <v>0</v>
      </c>
      <c r="AN499" s="71">
        <v>3021.8499999999999</v>
      </c>
      <c r="AO499">
        <v>0</v>
      </c>
      <c r="AQ499" t="s">
        <v>77</v>
      </c>
      <c r="AR499">
        <v>0</v>
      </c>
      <c r="AT499">
        <v>0</v>
      </c>
      <c r="AV499" t="s">
        <v>77</v>
      </c>
      <c r="AW499" s="71">
        <v>3021.8499999999999</v>
      </c>
      <c r="AX499" s="71">
        <v>3021.8499999999999</v>
      </c>
      <c r="AZ499">
        <v>0</v>
      </c>
      <c r="BA499">
        <v>0</v>
      </c>
      <c r="CD499">
        <v>1</v>
      </c>
    </row>
    <row r="501" ht="15">
      <c r="A501" s="76"/>
      <c r="B501" s="76"/>
      <c r="C501" s="77"/>
      <c r="D501" s="68" t="s">
        <v>240</v>
      </c>
      <c r="E501" s="68"/>
      <c r="F501" s="68"/>
      <c r="G501" s="68"/>
      <c r="H501" s="68"/>
      <c r="I501" s="68"/>
      <c r="J501" s="62"/>
      <c r="K501" s="76"/>
      <c r="L501" s="78"/>
      <c r="M501" s="62">
        <v>976242.47999999998</v>
      </c>
    </row>
    <row r="502" ht="14.25">
      <c r="A502" s="79"/>
      <c r="B502" s="79"/>
      <c r="C502" s="80"/>
      <c r="D502" s="81" t="s">
        <v>241</v>
      </c>
      <c r="E502" s="55"/>
      <c r="F502" s="55"/>
      <c r="G502" s="55"/>
      <c r="H502" s="55"/>
      <c r="I502" s="55"/>
      <c r="J502" s="58"/>
      <c r="K502" s="79"/>
      <c r="L502" s="57"/>
      <c r="M502" s="58"/>
    </row>
    <row r="503" ht="14.25" hidden="1">
      <c r="A503" s="79"/>
      <c r="B503" s="79"/>
      <c r="C503" s="80"/>
      <c r="D503" s="55" t="s">
        <v>242</v>
      </c>
      <c r="E503" s="55"/>
      <c r="F503" s="55"/>
      <c r="G503" s="55"/>
      <c r="H503" s="55"/>
      <c r="I503" s="55"/>
      <c r="J503" s="58"/>
      <c r="K503" s="79"/>
      <c r="L503" s="57"/>
      <c r="M503" s="58">
        <v>0</v>
      </c>
    </row>
    <row r="504" ht="14.25" hidden="1">
      <c r="A504" s="79"/>
      <c r="B504" s="79"/>
      <c r="C504" s="80"/>
      <c r="D504" s="55" t="s">
        <v>243</v>
      </c>
      <c r="E504" s="55"/>
      <c r="F504" s="55"/>
      <c r="G504" s="55"/>
      <c r="H504" s="55"/>
      <c r="I504" s="55"/>
      <c r="J504" s="58"/>
      <c r="K504" s="79"/>
      <c r="L504" s="57"/>
      <c r="M504" s="58">
        <v>0</v>
      </c>
    </row>
    <row r="505" ht="14.25" hidden="1">
      <c r="A505" s="79"/>
      <c r="B505" s="79"/>
      <c r="C505" s="80"/>
      <c r="D505" s="81" t="s">
        <v>244</v>
      </c>
      <c r="E505" s="55"/>
      <c r="F505" s="55"/>
      <c r="G505" s="55"/>
      <c r="H505" s="55"/>
      <c r="I505" s="55"/>
      <c r="J505" s="58"/>
      <c r="K505" s="79"/>
      <c r="L505" s="57"/>
      <c r="M505" s="58"/>
    </row>
    <row r="506" ht="14.25" hidden="1">
      <c r="A506" s="79"/>
      <c r="B506" s="79"/>
      <c r="C506" s="80"/>
      <c r="D506" s="55" t="s">
        <v>243</v>
      </c>
      <c r="E506" s="55"/>
      <c r="F506" s="55"/>
      <c r="G506" s="55"/>
      <c r="H506" s="55"/>
      <c r="I506" s="55"/>
      <c r="J506" s="58"/>
      <c r="K506" s="79"/>
      <c r="L506" s="57"/>
      <c r="M506" s="58">
        <v>0</v>
      </c>
    </row>
    <row r="507" ht="14.25" hidden="1">
      <c r="A507" s="79"/>
      <c r="B507" s="79"/>
      <c r="C507" s="80"/>
      <c r="D507" s="81" t="s">
        <v>245</v>
      </c>
      <c r="E507" s="55"/>
      <c r="F507" s="55"/>
      <c r="G507" s="55"/>
      <c r="H507" s="55"/>
      <c r="I507" s="55"/>
      <c r="J507" s="58"/>
      <c r="K507" s="79"/>
      <c r="L507" s="57"/>
      <c r="M507" s="58"/>
    </row>
    <row r="508" ht="14.25" hidden="1">
      <c r="A508" s="79"/>
      <c r="B508" s="79"/>
      <c r="C508" s="80"/>
      <c r="D508" s="55" t="s">
        <v>246</v>
      </c>
      <c r="E508" s="55"/>
      <c r="F508" s="55"/>
      <c r="G508" s="55"/>
      <c r="H508" s="55"/>
      <c r="I508" s="55"/>
      <c r="J508" s="58"/>
      <c r="K508" s="79"/>
      <c r="L508" s="57"/>
      <c r="M508" s="58">
        <v>0</v>
      </c>
    </row>
    <row r="509" ht="14.25" hidden="1">
      <c r="A509" s="79"/>
      <c r="B509" s="79"/>
      <c r="C509" s="80"/>
      <c r="D509" s="55" t="s">
        <v>247</v>
      </c>
      <c r="E509" s="55"/>
      <c r="F509" s="55"/>
      <c r="G509" s="55"/>
      <c r="H509" s="55"/>
      <c r="I509" s="55"/>
      <c r="J509" s="58"/>
      <c r="K509" s="79"/>
      <c r="L509" s="57"/>
      <c r="M509" s="58">
        <v>0</v>
      </c>
    </row>
    <row r="510" ht="14.25">
      <c r="A510" s="79"/>
      <c r="B510" s="79"/>
      <c r="C510" s="80"/>
      <c r="D510" s="55" t="s">
        <v>248</v>
      </c>
      <c r="E510" s="55"/>
      <c r="F510" s="55"/>
      <c r="G510" s="55"/>
      <c r="H510" s="55"/>
      <c r="I510" s="55"/>
      <c r="J510" s="58"/>
      <c r="K510" s="79"/>
      <c r="L510" s="57"/>
      <c r="M510" s="58">
        <v>976242.47999999998</v>
      </c>
    </row>
    <row r="511" ht="14.25">
      <c r="A511" s="79"/>
      <c r="B511" s="79"/>
      <c r="C511" s="80"/>
      <c r="D511" s="81" t="s">
        <v>244</v>
      </c>
      <c r="E511" s="55"/>
      <c r="F511" s="55"/>
      <c r="G511" s="55"/>
      <c r="H511" s="55"/>
      <c r="I511" s="55"/>
      <c r="J511" s="58"/>
      <c r="K511" s="79"/>
      <c r="L511" s="57"/>
      <c r="M511" s="58"/>
    </row>
    <row r="512" ht="14.25">
      <c r="A512" s="79"/>
      <c r="B512" s="79"/>
      <c r="C512" s="80"/>
      <c r="D512" s="55" t="s">
        <v>249</v>
      </c>
      <c r="E512" s="55"/>
      <c r="F512" s="55"/>
      <c r="G512" s="55"/>
      <c r="H512" s="55"/>
      <c r="I512" s="55"/>
      <c r="J512" s="58"/>
      <c r="K512" s="79"/>
      <c r="L512" s="57"/>
      <c r="M512" s="58">
        <v>976242.47999999998</v>
      </c>
    </row>
    <row r="513" ht="14.25" hidden="1">
      <c r="A513" s="79"/>
      <c r="B513" s="79"/>
      <c r="C513" s="80"/>
      <c r="D513" s="55" t="s">
        <v>250</v>
      </c>
      <c r="E513" s="55"/>
      <c r="F513" s="55"/>
      <c r="G513" s="55"/>
      <c r="H513" s="55"/>
      <c r="I513" s="55"/>
      <c r="J513" s="58"/>
      <c r="K513" s="79"/>
      <c r="L513" s="57"/>
      <c r="M513" s="58">
        <v>0</v>
      </c>
    </row>
    <row r="514" ht="14.25" hidden="1">
      <c r="A514" s="79"/>
      <c r="B514" s="79"/>
      <c r="C514" s="80"/>
      <c r="D514" s="55" t="s">
        <v>251</v>
      </c>
      <c r="E514" s="55"/>
      <c r="F514" s="55"/>
      <c r="G514" s="55"/>
      <c r="H514" s="55"/>
      <c r="I514" s="55"/>
      <c r="J514" s="58"/>
      <c r="K514" s="79"/>
      <c r="L514" s="57"/>
      <c r="M514" s="58">
        <v>0</v>
      </c>
    </row>
    <row r="515" ht="14.25" hidden="1">
      <c r="A515" s="79"/>
      <c r="B515" s="79"/>
      <c r="C515" s="80"/>
      <c r="D515" s="55" t="s">
        <v>252</v>
      </c>
      <c r="E515" s="55"/>
      <c r="F515" s="55"/>
      <c r="G515" s="55"/>
      <c r="H515" s="55"/>
      <c r="I515" s="55"/>
      <c r="J515" s="58"/>
      <c r="K515" s="79"/>
      <c r="L515" s="57"/>
      <c r="M515" s="58">
        <v>0</v>
      </c>
    </row>
    <row r="516" ht="14.25" hidden="1">
      <c r="A516" s="79"/>
      <c r="B516" s="79"/>
      <c r="C516" s="80"/>
      <c r="D516" s="55" t="s">
        <v>253</v>
      </c>
      <c r="E516" s="55"/>
      <c r="F516" s="55"/>
      <c r="G516" s="55"/>
      <c r="H516" s="55"/>
      <c r="I516" s="55"/>
      <c r="J516" s="58"/>
      <c r="K516" s="79"/>
      <c r="L516" s="57"/>
      <c r="M516" s="58">
        <v>0</v>
      </c>
    </row>
    <row r="517" ht="14.25" hidden="1">
      <c r="A517" s="79"/>
      <c r="B517" s="79"/>
      <c r="C517" s="80"/>
      <c r="D517" s="55" t="s">
        <v>254</v>
      </c>
      <c r="E517" s="55"/>
      <c r="F517" s="55"/>
      <c r="G517" s="55"/>
      <c r="H517" s="55"/>
      <c r="I517" s="55"/>
      <c r="J517" s="58"/>
      <c r="K517" s="79"/>
      <c r="L517" s="57"/>
      <c r="M517" s="58">
        <v>0</v>
      </c>
    </row>
    <row r="518" ht="14.25" hidden="1">
      <c r="A518" s="79"/>
      <c r="B518" s="79"/>
      <c r="C518" s="80"/>
      <c r="D518" s="55" t="s">
        <v>255</v>
      </c>
      <c r="E518" s="55"/>
      <c r="F518" s="55"/>
      <c r="G518" s="55"/>
      <c r="H518" s="55"/>
      <c r="I518" s="55"/>
      <c r="J518" s="58"/>
      <c r="K518" s="79"/>
      <c r="L518" s="57"/>
      <c r="M518" s="58">
        <v>0</v>
      </c>
    </row>
    <row r="519" ht="14.25" hidden="1">
      <c r="A519" s="79"/>
      <c r="B519" s="79"/>
      <c r="C519" s="80"/>
      <c r="D519" s="81" t="s">
        <v>241</v>
      </c>
      <c r="E519" s="55"/>
      <c r="F519" s="55"/>
      <c r="G519" s="55"/>
      <c r="H519" s="55"/>
      <c r="I519" s="55"/>
      <c r="J519" s="58"/>
      <c r="K519" s="79"/>
      <c r="L519" s="57"/>
      <c r="M519" s="58"/>
    </row>
    <row r="520" ht="14.25" hidden="1">
      <c r="A520" s="79"/>
      <c r="B520" s="79"/>
      <c r="C520" s="80"/>
      <c r="D520" s="55" t="s">
        <v>256</v>
      </c>
      <c r="E520" s="55"/>
      <c r="F520" s="55"/>
      <c r="G520" s="55"/>
      <c r="H520" s="55"/>
      <c r="I520" s="55"/>
      <c r="J520" s="58"/>
      <c r="K520" s="79"/>
      <c r="L520" s="57"/>
      <c r="M520" s="58">
        <v>0</v>
      </c>
    </row>
    <row r="521" ht="14.25" hidden="1">
      <c r="A521" s="79"/>
      <c r="B521" s="79"/>
      <c r="C521" s="80"/>
      <c r="D521" s="55" t="s">
        <v>257</v>
      </c>
      <c r="E521" s="55"/>
      <c r="F521" s="55"/>
      <c r="G521" s="55"/>
      <c r="H521" s="55"/>
      <c r="I521" s="55"/>
      <c r="J521" s="58"/>
      <c r="K521" s="79"/>
      <c r="L521" s="57"/>
      <c r="M521" s="58">
        <v>0</v>
      </c>
    </row>
    <row r="522" ht="14.25" hidden="1">
      <c r="A522" s="79"/>
      <c r="B522" s="79"/>
      <c r="C522" s="80"/>
      <c r="D522" s="55" t="s">
        <v>258</v>
      </c>
      <c r="E522" s="55"/>
      <c r="F522" s="55"/>
      <c r="G522" s="55"/>
      <c r="H522" s="55"/>
      <c r="I522" s="55"/>
      <c r="J522" s="58"/>
      <c r="K522" s="79"/>
      <c r="L522" s="57"/>
      <c r="M522" s="58"/>
    </row>
    <row r="523" ht="14.25" hidden="1">
      <c r="A523" s="79"/>
      <c r="B523" s="79"/>
      <c r="C523" s="80"/>
      <c r="D523" s="55" t="s">
        <v>258</v>
      </c>
      <c r="E523" s="55"/>
      <c r="F523" s="55"/>
      <c r="G523" s="55"/>
      <c r="H523" s="55"/>
      <c r="I523" s="55"/>
      <c r="J523" s="58"/>
      <c r="K523" s="79"/>
      <c r="L523" s="57"/>
      <c r="M523" s="58">
        <v>0</v>
      </c>
    </row>
    <row r="524" ht="14.25" hidden="1">
      <c r="A524" s="79"/>
      <c r="B524" s="79"/>
      <c r="C524" s="80"/>
      <c r="D524" s="55" t="s">
        <v>259</v>
      </c>
      <c r="E524" s="55"/>
      <c r="F524" s="55"/>
      <c r="G524" s="55"/>
      <c r="H524" s="55"/>
      <c r="I524" s="55"/>
      <c r="J524" s="58"/>
      <c r="K524" s="79"/>
      <c r="L524" s="57"/>
      <c r="M524" s="58">
        <v>0</v>
      </c>
    </row>
    <row r="525" ht="14.25">
      <c r="A525" s="76"/>
      <c r="B525" s="76"/>
      <c r="C525" s="77"/>
      <c r="D525" s="68" t="s">
        <v>260</v>
      </c>
      <c r="E525" s="68"/>
      <c r="F525" s="68"/>
      <c r="G525" s="68"/>
      <c r="H525" s="68"/>
      <c r="I525" s="68"/>
      <c r="J525" s="62"/>
      <c r="K525" s="76"/>
      <c r="L525" s="78"/>
      <c r="M525" s="62">
        <v>976242.47999999998</v>
      </c>
    </row>
    <row r="526" ht="14.25">
      <c r="A526" s="79"/>
      <c r="B526" s="79"/>
      <c r="C526" s="80"/>
      <c r="D526" s="81" t="s">
        <v>261</v>
      </c>
      <c r="E526" s="55"/>
      <c r="F526" s="55"/>
      <c r="G526" s="55"/>
      <c r="H526" s="55"/>
      <c r="I526" s="55"/>
      <c r="J526" s="58"/>
      <c r="K526" s="79"/>
      <c r="L526" s="57"/>
      <c r="M526" s="58"/>
    </row>
    <row r="527" ht="14.25">
      <c r="A527" s="79"/>
      <c r="B527" s="79"/>
      <c r="C527" s="80"/>
      <c r="D527" s="55" t="s">
        <v>262</v>
      </c>
      <c r="E527" s="55"/>
      <c r="F527" s="55"/>
      <c r="G527" s="55"/>
      <c r="H527" s="55"/>
      <c r="I527" s="55"/>
      <c r="J527" s="58"/>
      <c r="K527" s="79"/>
      <c r="L527" s="57"/>
      <c r="M527" s="58">
        <v>976242.47999999998</v>
      </c>
    </row>
    <row r="528" ht="14.25" hidden="1">
      <c r="A528" s="79"/>
      <c r="B528" s="79"/>
      <c r="C528" s="80"/>
      <c r="D528" s="55" t="s">
        <v>263</v>
      </c>
      <c r="E528" s="55"/>
      <c r="F528" s="55"/>
      <c r="G528" s="55"/>
      <c r="H528" s="55"/>
      <c r="I528" s="55"/>
      <c r="J528" s="58"/>
      <c r="K528" s="79"/>
      <c r="L528" s="57"/>
      <c r="M528" s="58">
        <v>0</v>
      </c>
    </row>
    <row r="529" ht="14.25" hidden="1" customHeight="1">
      <c r="A529" s="79"/>
      <c r="B529" s="79"/>
      <c r="C529" s="80"/>
      <c r="D529" s="55" t="s">
        <v>264</v>
      </c>
      <c r="E529" s="55"/>
      <c r="F529" s="55"/>
      <c r="G529" s="59"/>
      <c r="H529" s="61">
        <v>0</v>
      </c>
      <c r="I529" s="79"/>
      <c r="J529" s="79"/>
      <c r="K529" s="79"/>
      <c r="L529" s="79"/>
      <c r="M529" s="79"/>
    </row>
    <row r="530" ht="14.25" hidden="1" customHeight="1">
      <c r="A530" s="79"/>
      <c r="B530" s="79"/>
      <c r="C530" s="80"/>
      <c r="D530" s="55" t="s">
        <v>265</v>
      </c>
      <c r="E530" s="55"/>
      <c r="F530" s="55"/>
      <c r="G530" s="59"/>
      <c r="H530" s="61">
        <v>0</v>
      </c>
      <c r="I530" s="79"/>
      <c r="J530" s="79"/>
      <c r="K530" s="79"/>
      <c r="L530" s="79"/>
      <c r="M530" s="79"/>
    </row>
    <row r="533" ht="14.25">
      <c r="A533" s="82"/>
      <c r="B533" s="82"/>
      <c r="C533" s="83"/>
      <c r="D533" s="84" t="s">
        <v>266</v>
      </c>
      <c r="E533" s="84"/>
      <c r="F533" s="84"/>
      <c r="G533" s="84"/>
      <c r="H533" s="84"/>
      <c r="I533" s="84"/>
      <c r="J533" s="70"/>
      <c r="K533" s="82"/>
      <c r="L533" s="85"/>
      <c r="M533" s="70"/>
    </row>
    <row r="535" ht="14.25">
      <c r="A535" s="76"/>
      <c r="B535" s="76"/>
      <c r="C535" s="77"/>
      <c r="D535" s="68" t="s">
        <v>267</v>
      </c>
      <c r="E535" s="68"/>
      <c r="F535" s="68"/>
      <c r="G535" s="68"/>
      <c r="H535" s="68"/>
      <c r="I535" s="68"/>
      <c r="J535" s="62"/>
      <c r="K535" s="76"/>
      <c r="L535" s="78"/>
      <c r="M535" s="62">
        <v>1615131.6499999999</v>
      </c>
    </row>
    <row r="536" ht="14.25">
      <c r="A536" s="79"/>
      <c r="B536" s="79"/>
      <c r="C536" s="80"/>
      <c r="D536" s="81" t="s">
        <v>241</v>
      </c>
      <c r="E536" s="55"/>
      <c r="F536" s="55"/>
      <c r="G536" s="55"/>
      <c r="H536" s="55"/>
      <c r="I536" s="55"/>
      <c r="J536" s="58"/>
      <c r="K536" s="79"/>
      <c r="L536" s="57"/>
      <c r="M536" s="58"/>
    </row>
    <row r="537" ht="14.25">
      <c r="A537" s="79"/>
      <c r="B537" s="79"/>
      <c r="C537" s="80"/>
      <c r="D537" s="55" t="s">
        <v>268</v>
      </c>
      <c r="E537" s="55"/>
      <c r="F537" s="55"/>
      <c r="G537" s="55"/>
      <c r="H537" s="55"/>
      <c r="I537" s="55"/>
      <c r="J537" s="58"/>
      <c r="K537" s="79"/>
      <c r="L537" s="57"/>
      <c r="M537" s="58">
        <v>1309417.8500000001</v>
      </c>
    </row>
    <row r="538" ht="14.25">
      <c r="A538" s="79"/>
      <c r="B538" s="79"/>
      <c r="C538" s="80"/>
      <c r="D538" s="81" t="s">
        <v>241</v>
      </c>
      <c r="E538" s="55"/>
      <c r="F538" s="55"/>
      <c r="G538" s="55"/>
      <c r="H538" s="55"/>
      <c r="I538" s="55"/>
      <c r="J538" s="58"/>
      <c r="K538" s="79"/>
      <c r="L538" s="57"/>
      <c r="M538" s="58"/>
    </row>
    <row r="539" ht="14.25">
      <c r="A539" s="79"/>
      <c r="B539" s="79"/>
      <c r="C539" s="80"/>
      <c r="D539" s="55" t="s">
        <v>269</v>
      </c>
      <c r="E539" s="55"/>
      <c r="F539" s="55"/>
      <c r="G539" s="55"/>
      <c r="H539" s="55"/>
      <c r="I539" s="55"/>
      <c r="J539" s="58"/>
      <c r="K539" s="79"/>
      <c r="L539" s="57"/>
      <c r="M539" s="58">
        <v>131390.94</v>
      </c>
    </row>
    <row r="540" ht="14.25" hidden="1">
      <c r="A540" s="79"/>
      <c r="B540" s="79"/>
      <c r="C540" s="80"/>
      <c r="D540" s="55" t="s">
        <v>243</v>
      </c>
      <c r="E540" s="55"/>
      <c r="F540" s="55"/>
      <c r="G540" s="55"/>
      <c r="H540" s="55"/>
      <c r="I540" s="55"/>
      <c r="J540" s="58"/>
      <c r="K540" s="79"/>
      <c r="L540" s="57"/>
      <c r="M540" s="58">
        <v>196386.32000000001</v>
      </c>
    </row>
    <row r="541" ht="14.25" hidden="1">
      <c r="A541" s="79"/>
      <c r="B541" s="79"/>
      <c r="C541" s="80"/>
      <c r="D541" s="81" t="s">
        <v>244</v>
      </c>
      <c r="E541" s="55"/>
      <c r="F541" s="55"/>
      <c r="G541" s="55"/>
      <c r="H541" s="55"/>
      <c r="I541" s="55"/>
      <c r="J541" s="58"/>
      <c r="K541" s="79"/>
      <c r="L541" s="57"/>
      <c r="M541" s="58"/>
    </row>
    <row r="542" ht="14.25">
      <c r="A542" s="79"/>
      <c r="B542" s="79"/>
      <c r="C542" s="80"/>
      <c r="D542" s="55" t="s">
        <v>243</v>
      </c>
      <c r="E542" s="55"/>
      <c r="F542" s="55"/>
      <c r="G542" s="55"/>
      <c r="H542" s="55"/>
      <c r="I542" s="55"/>
      <c r="J542" s="58"/>
      <c r="K542" s="79"/>
      <c r="L542" s="57"/>
      <c r="M542" s="58">
        <v>140162.84</v>
      </c>
    </row>
    <row r="543" ht="14.25" hidden="1">
      <c r="A543" s="79"/>
      <c r="B543" s="79"/>
      <c r="C543" s="80"/>
      <c r="D543" s="81" t="s">
        <v>245</v>
      </c>
      <c r="E543" s="55"/>
      <c r="F543" s="55"/>
      <c r="G543" s="55"/>
      <c r="H543" s="55"/>
      <c r="I543" s="55"/>
      <c r="J543" s="58"/>
      <c r="K543" s="79"/>
      <c r="L543" s="57"/>
      <c r="M543" s="58"/>
    </row>
    <row r="544" ht="14.25">
      <c r="A544" s="79"/>
      <c r="B544" s="79"/>
      <c r="C544" s="80"/>
      <c r="D544" s="55" t="s">
        <v>246</v>
      </c>
      <c r="E544" s="55"/>
      <c r="F544" s="55"/>
      <c r="G544" s="55"/>
      <c r="H544" s="55"/>
      <c r="I544" s="55"/>
      <c r="J544" s="58"/>
      <c r="K544" s="79"/>
      <c r="L544" s="57"/>
      <c r="M544" s="58">
        <v>56223.480000000003</v>
      </c>
    </row>
    <row r="545" ht="14.25" hidden="1">
      <c r="A545" s="79"/>
      <c r="B545" s="79"/>
      <c r="C545" s="80"/>
      <c r="D545" s="55" t="s">
        <v>247</v>
      </c>
      <c r="E545" s="55"/>
      <c r="F545" s="55"/>
      <c r="G545" s="55"/>
      <c r="H545" s="55"/>
      <c r="I545" s="55"/>
      <c r="J545" s="58"/>
      <c r="K545" s="79"/>
      <c r="L545" s="57"/>
      <c r="M545" s="58">
        <v>0</v>
      </c>
    </row>
    <row r="546" ht="14.25">
      <c r="A546" s="79"/>
      <c r="B546" s="79"/>
      <c r="C546" s="80"/>
      <c r="D546" s="55" t="s">
        <v>248</v>
      </c>
      <c r="E546" s="55"/>
      <c r="F546" s="55"/>
      <c r="G546" s="55"/>
      <c r="H546" s="55"/>
      <c r="I546" s="55"/>
      <c r="J546" s="58"/>
      <c r="K546" s="79"/>
      <c r="L546" s="57"/>
      <c r="M546" s="58">
        <v>981640.58999999997</v>
      </c>
    </row>
    <row r="547" ht="14.25">
      <c r="A547" s="79"/>
      <c r="B547" s="79"/>
      <c r="C547" s="80"/>
      <c r="D547" s="81" t="s">
        <v>244</v>
      </c>
      <c r="E547" s="55"/>
      <c r="F547" s="55"/>
      <c r="G547" s="55"/>
      <c r="H547" s="55"/>
      <c r="I547" s="55"/>
      <c r="J547" s="58"/>
      <c r="K547" s="79"/>
      <c r="L547" s="57"/>
      <c r="M547" s="58"/>
    </row>
    <row r="548" ht="14.25">
      <c r="A548" s="79"/>
      <c r="B548" s="79"/>
      <c r="C548" s="80"/>
      <c r="D548" s="55" t="s">
        <v>249</v>
      </c>
      <c r="E548" s="55"/>
      <c r="F548" s="55"/>
      <c r="G548" s="55"/>
      <c r="H548" s="55"/>
      <c r="I548" s="55"/>
      <c r="J548" s="58"/>
      <c r="K548" s="79"/>
      <c r="L548" s="57"/>
      <c r="M548" s="58">
        <v>981640.58999999997</v>
      </c>
    </row>
    <row r="549" ht="14.25" hidden="1">
      <c r="A549" s="79"/>
      <c r="B549" s="79"/>
      <c r="C549" s="80"/>
      <c r="D549" s="55" t="s">
        <v>250</v>
      </c>
      <c r="E549" s="55"/>
      <c r="F549" s="55"/>
      <c r="G549" s="55"/>
      <c r="H549" s="55"/>
      <c r="I549" s="55"/>
      <c r="J549" s="58"/>
      <c r="K549" s="79"/>
      <c r="L549" s="57"/>
      <c r="M549" s="58">
        <v>0</v>
      </c>
    </row>
    <row r="550" ht="14.25" hidden="1">
      <c r="A550" s="79"/>
      <c r="B550" s="79"/>
      <c r="C550" s="80"/>
      <c r="D550" s="55" t="s">
        <v>251</v>
      </c>
      <c r="E550" s="55"/>
      <c r="F550" s="55"/>
      <c r="G550" s="55"/>
      <c r="H550" s="55"/>
      <c r="I550" s="55"/>
      <c r="J550" s="58"/>
      <c r="K550" s="79"/>
      <c r="L550" s="57"/>
      <c r="M550" s="58">
        <v>0</v>
      </c>
    </row>
    <row r="551" ht="14.25">
      <c r="A551" s="79"/>
      <c r="B551" s="79"/>
      <c r="C551" s="80"/>
      <c r="D551" s="55" t="s">
        <v>270</v>
      </c>
      <c r="E551" s="55"/>
      <c r="F551" s="55"/>
      <c r="G551" s="55"/>
      <c r="H551" s="55"/>
      <c r="I551" s="55"/>
      <c r="J551" s="58"/>
      <c r="K551" s="79"/>
      <c r="L551" s="57"/>
      <c r="M551" s="58">
        <v>187614.42000000001</v>
      </c>
    </row>
    <row r="552" ht="14.25">
      <c r="A552" s="79"/>
      <c r="B552" s="79"/>
      <c r="C552" s="80"/>
      <c r="D552" s="55" t="s">
        <v>271</v>
      </c>
      <c r="E552" s="55"/>
      <c r="F552" s="55"/>
      <c r="G552" s="55"/>
      <c r="H552" s="55"/>
      <c r="I552" s="55"/>
      <c r="J552" s="58"/>
      <c r="K552" s="79"/>
      <c r="L552" s="57"/>
      <c r="M552" s="58">
        <v>193218.73000000001</v>
      </c>
    </row>
    <row r="553" ht="14.25">
      <c r="A553" s="79"/>
      <c r="B553" s="79"/>
      <c r="C553" s="80"/>
      <c r="D553" s="55" t="s">
        <v>272</v>
      </c>
      <c r="E553" s="55"/>
      <c r="F553" s="55"/>
      <c r="G553" s="55"/>
      <c r="H553" s="55"/>
      <c r="I553" s="55"/>
      <c r="J553" s="58"/>
      <c r="K553" s="79"/>
      <c r="L553" s="57"/>
      <c r="M553" s="58">
        <v>112495.07000000001</v>
      </c>
    </row>
    <row r="554" hidden="1"/>
    <row r="555" ht="15" hidden="1">
      <c r="A555" s="76"/>
      <c r="B555" s="76"/>
      <c r="C555" s="77"/>
      <c r="D555" s="68" t="s">
        <v>273</v>
      </c>
      <c r="E555" s="68"/>
      <c r="F555" s="68"/>
      <c r="G555" s="68"/>
      <c r="H555" s="68"/>
      <c r="I555" s="68"/>
      <c r="J555" s="62"/>
      <c r="K555" s="76"/>
      <c r="L555" s="78"/>
      <c r="M555" s="62">
        <v>0</v>
      </c>
    </row>
    <row r="556" ht="14.25" hidden="1">
      <c r="A556" s="79"/>
      <c r="B556" s="79"/>
      <c r="C556" s="80"/>
      <c r="D556" s="81" t="s">
        <v>241</v>
      </c>
      <c r="E556" s="55"/>
      <c r="F556" s="55"/>
      <c r="G556" s="55"/>
      <c r="H556" s="55"/>
      <c r="I556" s="55"/>
      <c r="J556" s="58"/>
      <c r="K556" s="79"/>
      <c r="L556" s="57"/>
      <c r="M556" s="58"/>
    </row>
    <row r="557" ht="14.25" hidden="1">
      <c r="A557" s="79"/>
      <c r="B557" s="79"/>
      <c r="C557" s="80"/>
      <c r="D557" s="55" t="s">
        <v>268</v>
      </c>
      <c r="E557" s="55"/>
      <c r="F557" s="55"/>
      <c r="G557" s="55"/>
      <c r="H557" s="55"/>
      <c r="I557" s="55"/>
      <c r="J557" s="58"/>
      <c r="K557" s="79"/>
      <c r="L557" s="57"/>
      <c r="M557" s="58">
        <v>0</v>
      </c>
    </row>
    <row r="558" ht="14.25" hidden="1">
      <c r="A558" s="79"/>
      <c r="B558" s="79"/>
      <c r="C558" s="80"/>
      <c r="D558" s="81" t="s">
        <v>241</v>
      </c>
      <c r="E558" s="55"/>
      <c r="F558" s="55"/>
      <c r="G558" s="55"/>
      <c r="H558" s="55"/>
      <c r="I558" s="55"/>
      <c r="J558" s="58"/>
      <c r="K558" s="79"/>
      <c r="L558" s="57"/>
      <c r="M558" s="58"/>
    </row>
    <row r="559" ht="14.25" hidden="1">
      <c r="A559" s="79"/>
      <c r="B559" s="79"/>
      <c r="C559" s="80"/>
      <c r="D559" s="55" t="s">
        <v>269</v>
      </c>
      <c r="E559" s="55"/>
      <c r="F559" s="55"/>
      <c r="G559" s="55"/>
      <c r="H559" s="55"/>
      <c r="I559" s="55"/>
      <c r="J559" s="58"/>
      <c r="K559" s="79"/>
      <c r="L559" s="57"/>
      <c r="M559" s="58">
        <v>0</v>
      </c>
    </row>
    <row r="560" ht="14.25" hidden="1">
      <c r="A560" s="79"/>
      <c r="B560" s="79"/>
      <c r="C560" s="80"/>
      <c r="D560" s="55" t="s">
        <v>243</v>
      </c>
      <c r="E560" s="55"/>
      <c r="F560" s="55"/>
      <c r="G560" s="55"/>
      <c r="H560" s="55"/>
      <c r="I560" s="55"/>
      <c r="J560" s="58"/>
      <c r="K560" s="79"/>
      <c r="L560" s="57"/>
      <c r="M560" s="58">
        <v>0</v>
      </c>
    </row>
    <row r="561" ht="14.25" hidden="1">
      <c r="A561" s="79"/>
      <c r="B561" s="79"/>
      <c r="C561" s="80"/>
      <c r="D561" s="81" t="s">
        <v>244</v>
      </c>
      <c r="E561" s="55"/>
      <c r="F561" s="55"/>
      <c r="G561" s="55"/>
      <c r="H561" s="55"/>
      <c r="I561" s="55"/>
      <c r="J561" s="58"/>
      <c r="K561" s="79"/>
      <c r="L561" s="57"/>
      <c r="M561" s="58"/>
    </row>
    <row r="562" ht="14.25" hidden="1">
      <c r="A562" s="79"/>
      <c r="B562" s="79"/>
      <c r="C562" s="80"/>
      <c r="D562" s="55" t="s">
        <v>243</v>
      </c>
      <c r="E562" s="55"/>
      <c r="F562" s="55"/>
      <c r="G562" s="55"/>
      <c r="H562" s="55"/>
      <c r="I562" s="55"/>
      <c r="J562" s="58"/>
      <c r="K562" s="79"/>
      <c r="L562" s="57"/>
      <c r="M562" s="58">
        <v>0</v>
      </c>
    </row>
    <row r="563" ht="14.25" hidden="1">
      <c r="A563" s="79"/>
      <c r="B563" s="79"/>
      <c r="C563" s="80"/>
      <c r="D563" s="81" t="s">
        <v>245</v>
      </c>
      <c r="E563" s="55"/>
      <c r="F563" s="55"/>
      <c r="G563" s="55"/>
      <c r="H563" s="55"/>
      <c r="I563" s="55"/>
      <c r="J563" s="58"/>
      <c r="K563" s="79"/>
      <c r="L563" s="57"/>
      <c r="M563" s="58"/>
    </row>
    <row r="564" ht="14.25" hidden="1">
      <c r="A564" s="79"/>
      <c r="B564" s="79"/>
      <c r="C564" s="80"/>
      <c r="D564" s="55" t="s">
        <v>246</v>
      </c>
      <c r="E564" s="55"/>
      <c r="F564" s="55"/>
      <c r="G564" s="55"/>
      <c r="H564" s="55"/>
      <c r="I564" s="55"/>
      <c r="J564" s="58"/>
      <c r="K564" s="79"/>
      <c r="L564" s="57"/>
      <c r="M564" s="58">
        <v>0</v>
      </c>
    </row>
    <row r="565" ht="14.25" hidden="1">
      <c r="A565" s="79"/>
      <c r="B565" s="79"/>
      <c r="C565" s="80"/>
      <c r="D565" s="55" t="s">
        <v>247</v>
      </c>
      <c r="E565" s="55"/>
      <c r="F565" s="55"/>
      <c r="G565" s="55"/>
      <c r="H565" s="55"/>
      <c r="I565" s="55"/>
      <c r="J565" s="58"/>
      <c r="K565" s="79"/>
      <c r="L565" s="57"/>
      <c r="M565" s="58">
        <v>0</v>
      </c>
    </row>
    <row r="566" ht="14.25" hidden="1">
      <c r="A566" s="79"/>
      <c r="B566" s="79"/>
      <c r="C566" s="80"/>
      <c r="D566" s="55" t="s">
        <v>248</v>
      </c>
      <c r="E566" s="55"/>
      <c r="F566" s="55"/>
      <c r="G566" s="55"/>
      <c r="H566" s="55"/>
      <c r="I566" s="55"/>
      <c r="J566" s="58"/>
      <c r="K566" s="79"/>
      <c r="L566" s="57"/>
      <c r="M566" s="58">
        <v>0</v>
      </c>
    </row>
    <row r="567" ht="14.25" hidden="1">
      <c r="A567" s="79"/>
      <c r="B567" s="79"/>
      <c r="C567" s="80"/>
      <c r="D567" s="81" t="s">
        <v>244</v>
      </c>
      <c r="E567" s="55"/>
      <c r="F567" s="55"/>
      <c r="G567" s="55"/>
      <c r="H567" s="55"/>
      <c r="I567" s="55"/>
      <c r="J567" s="58"/>
      <c r="K567" s="79"/>
      <c r="L567" s="57"/>
      <c r="M567" s="58"/>
    </row>
    <row r="568" ht="14.25" hidden="1">
      <c r="A568" s="79"/>
      <c r="B568" s="79"/>
      <c r="C568" s="80"/>
      <c r="D568" s="55" t="s">
        <v>249</v>
      </c>
      <c r="E568" s="55"/>
      <c r="F568" s="55"/>
      <c r="G568" s="55"/>
      <c r="H568" s="55"/>
      <c r="I568" s="55"/>
      <c r="J568" s="58"/>
      <c r="K568" s="79"/>
      <c r="L568" s="57"/>
      <c r="M568" s="58">
        <v>0</v>
      </c>
    </row>
    <row r="569" ht="14.25" hidden="1">
      <c r="A569" s="79"/>
      <c r="B569" s="79"/>
      <c r="C569" s="80"/>
      <c r="D569" s="55" t="s">
        <v>250</v>
      </c>
      <c r="E569" s="55"/>
      <c r="F569" s="55"/>
      <c r="G569" s="55"/>
      <c r="H569" s="55"/>
      <c r="I569" s="55"/>
      <c r="J569" s="58"/>
      <c r="K569" s="79"/>
      <c r="L569" s="57"/>
      <c r="M569" s="58">
        <v>0</v>
      </c>
    </row>
    <row r="570" ht="14.25" hidden="1">
      <c r="A570" s="79"/>
      <c r="B570" s="79"/>
      <c r="C570" s="80"/>
      <c r="D570" s="55" t="s">
        <v>251</v>
      </c>
      <c r="E570" s="55"/>
      <c r="F570" s="55"/>
      <c r="G570" s="55"/>
      <c r="H570" s="55"/>
      <c r="I570" s="55"/>
      <c r="J570" s="58"/>
      <c r="K570" s="79"/>
      <c r="L570" s="57"/>
      <c r="M570" s="58">
        <v>0</v>
      </c>
    </row>
    <row r="571" ht="14.25" hidden="1">
      <c r="A571" s="79"/>
      <c r="B571" s="79"/>
      <c r="C571" s="80"/>
      <c r="D571" s="55" t="s">
        <v>270</v>
      </c>
      <c r="E571" s="55"/>
      <c r="F571" s="55"/>
      <c r="G571" s="55"/>
      <c r="H571" s="55"/>
      <c r="I571" s="55"/>
      <c r="J571" s="58"/>
      <c r="K571" s="79"/>
      <c r="L571" s="57"/>
      <c r="M571" s="58">
        <v>0</v>
      </c>
    </row>
    <row r="572" ht="14.25" hidden="1">
      <c r="A572" s="79"/>
      <c r="B572" s="79"/>
      <c r="C572" s="80"/>
      <c r="D572" s="55" t="s">
        <v>271</v>
      </c>
      <c r="E572" s="55"/>
      <c r="F572" s="55"/>
      <c r="G572" s="55"/>
      <c r="H572" s="55"/>
      <c r="I572" s="55"/>
      <c r="J572" s="58"/>
      <c r="K572" s="79"/>
      <c r="L572" s="57"/>
      <c r="M572" s="58">
        <v>0</v>
      </c>
    </row>
    <row r="573" ht="14.25" hidden="1">
      <c r="A573" s="79"/>
      <c r="B573" s="79"/>
      <c r="C573" s="80"/>
      <c r="D573" s="55" t="s">
        <v>272</v>
      </c>
      <c r="E573" s="55"/>
      <c r="F573" s="55"/>
      <c r="G573" s="55"/>
      <c r="H573" s="55"/>
      <c r="I573" s="55"/>
      <c r="J573" s="58"/>
      <c r="K573" s="79"/>
      <c r="L573" s="57"/>
      <c r="M573" s="58">
        <v>0</v>
      </c>
    </row>
    <row r="574" hidden="1"/>
    <row r="575" ht="15" hidden="1">
      <c r="A575" s="76"/>
      <c r="B575" s="76"/>
      <c r="C575" s="77"/>
      <c r="D575" s="68" t="s">
        <v>274</v>
      </c>
      <c r="E575" s="68"/>
      <c r="F575" s="68"/>
      <c r="G575" s="68"/>
      <c r="H575" s="68"/>
      <c r="I575" s="68"/>
      <c r="J575" s="62"/>
      <c r="K575" s="76"/>
      <c r="L575" s="78"/>
      <c r="M575" s="62">
        <v>0</v>
      </c>
    </row>
    <row r="576" ht="14.25" hidden="1">
      <c r="A576" s="79"/>
      <c r="B576" s="79"/>
      <c r="C576" s="80"/>
      <c r="D576" s="81" t="s">
        <v>241</v>
      </c>
      <c r="E576" s="55"/>
      <c r="F576" s="55"/>
      <c r="G576" s="55"/>
      <c r="H576" s="55"/>
      <c r="I576" s="55"/>
      <c r="J576" s="58"/>
      <c r="K576" s="79"/>
      <c r="L576" s="57"/>
      <c r="M576" s="58"/>
    </row>
    <row r="577" ht="14.25" hidden="1">
      <c r="A577" s="79"/>
      <c r="B577" s="79"/>
      <c r="C577" s="80"/>
      <c r="D577" s="55" t="s">
        <v>256</v>
      </c>
      <c r="E577" s="55"/>
      <c r="F577" s="55"/>
      <c r="G577" s="55"/>
      <c r="H577" s="55"/>
      <c r="I577" s="55"/>
      <c r="J577" s="58"/>
      <c r="K577" s="79"/>
      <c r="L577" s="57"/>
      <c r="M577" s="58">
        <v>0</v>
      </c>
    </row>
    <row r="578" ht="14.25" hidden="1">
      <c r="A578" s="79"/>
      <c r="B578" s="79"/>
      <c r="C578" s="80"/>
      <c r="D578" s="55" t="s">
        <v>257</v>
      </c>
      <c r="E578" s="55"/>
      <c r="F578" s="55"/>
      <c r="G578" s="55"/>
      <c r="H578" s="55"/>
      <c r="I578" s="55"/>
      <c r="J578" s="58"/>
      <c r="K578" s="79"/>
      <c r="L578" s="57"/>
      <c r="M578" s="58">
        <v>0</v>
      </c>
    </row>
    <row r="579" hidden="1"/>
    <row r="580" ht="15" hidden="1">
      <c r="A580" s="76"/>
      <c r="B580" s="76"/>
      <c r="C580" s="77"/>
      <c r="D580" s="68" t="s">
        <v>275</v>
      </c>
      <c r="E580" s="68"/>
      <c r="F580" s="68"/>
      <c r="G580" s="68"/>
      <c r="H580" s="68"/>
      <c r="I580" s="68"/>
      <c r="J580" s="62"/>
      <c r="K580" s="76"/>
      <c r="L580" s="78"/>
      <c r="M580" s="62">
        <v>0</v>
      </c>
    </row>
    <row r="581" ht="14.25" hidden="1">
      <c r="A581" s="79"/>
      <c r="B581" s="79"/>
      <c r="C581" s="80"/>
      <c r="D581" s="81" t="s">
        <v>241</v>
      </c>
      <c r="E581" s="55"/>
      <c r="F581" s="55"/>
      <c r="G581" s="55"/>
      <c r="H581" s="55"/>
      <c r="I581" s="55"/>
      <c r="J581" s="58"/>
      <c r="K581" s="79"/>
      <c r="L581" s="57"/>
      <c r="M581" s="58"/>
    </row>
    <row r="582" ht="14.25" hidden="1">
      <c r="A582" s="79"/>
      <c r="B582" s="79"/>
      <c r="C582" s="80"/>
      <c r="D582" s="55" t="s">
        <v>276</v>
      </c>
      <c r="E582" s="55"/>
      <c r="F582" s="55"/>
      <c r="G582" s="55"/>
      <c r="H582" s="55"/>
      <c r="I582" s="55"/>
      <c r="J582" s="58"/>
      <c r="K582" s="79"/>
      <c r="L582" s="57"/>
      <c r="M582" s="58"/>
    </row>
    <row r="583" ht="14.25" hidden="1">
      <c r="A583" s="79"/>
      <c r="B583" s="79"/>
      <c r="C583" s="80"/>
      <c r="D583" s="55" t="s">
        <v>276</v>
      </c>
      <c r="E583" s="55"/>
      <c r="F583" s="55"/>
      <c r="G583" s="55"/>
      <c r="H583" s="55"/>
      <c r="I583" s="55"/>
      <c r="J583" s="58"/>
      <c r="K583" s="79"/>
      <c r="L583" s="57"/>
      <c r="M583" s="58">
        <v>0</v>
      </c>
    </row>
    <row r="584" ht="14.25" hidden="1">
      <c r="A584" s="79"/>
      <c r="B584" s="79"/>
      <c r="C584" s="80"/>
      <c r="D584" s="55" t="s">
        <v>277</v>
      </c>
      <c r="E584" s="55"/>
      <c r="F584" s="55"/>
      <c r="G584" s="55"/>
      <c r="H584" s="55"/>
      <c r="I584" s="55"/>
      <c r="J584" s="58"/>
      <c r="K584" s="79"/>
      <c r="L584" s="57"/>
      <c r="M584" s="58">
        <v>0</v>
      </c>
    </row>
    <row r="585" ht="14.25" hidden="1">
      <c r="A585" s="79"/>
      <c r="B585" s="79"/>
      <c r="C585" s="80"/>
      <c r="D585" s="55" t="s">
        <v>278</v>
      </c>
      <c r="E585" s="55"/>
      <c r="F585" s="55"/>
      <c r="G585" s="55"/>
      <c r="H585" s="55"/>
      <c r="I585" s="55"/>
      <c r="J585" s="58"/>
      <c r="K585" s="79"/>
      <c r="L585" s="57"/>
      <c r="M585" s="58">
        <v>0</v>
      </c>
    </row>
    <row r="586" ht="14.25" hidden="1">
      <c r="A586" s="79"/>
      <c r="B586" s="79"/>
      <c r="C586" s="80"/>
      <c r="D586" s="55" t="s">
        <v>279</v>
      </c>
      <c r="E586" s="55"/>
      <c r="F586" s="55"/>
      <c r="G586" s="55"/>
      <c r="H586" s="55"/>
      <c r="I586" s="55"/>
      <c r="J586" s="58"/>
      <c r="K586" s="79"/>
      <c r="L586" s="57"/>
      <c r="M586" s="58">
        <v>0</v>
      </c>
    </row>
    <row r="587" ht="14.25" hidden="1">
      <c r="A587" s="79"/>
      <c r="B587" s="79"/>
      <c r="C587" s="80"/>
      <c r="D587" s="81" t="s">
        <v>241</v>
      </c>
      <c r="E587" s="55"/>
      <c r="F587" s="55"/>
      <c r="G587" s="55"/>
      <c r="H587" s="55"/>
      <c r="I587" s="55"/>
      <c r="J587" s="58"/>
      <c r="K587" s="79"/>
      <c r="L587" s="57"/>
      <c r="M587" s="58"/>
    </row>
    <row r="588" ht="14.25" hidden="1">
      <c r="A588" s="79"/>
      <c r="B588" s="79"/>
      <c r="C588" s="80"/>
      <c r="D588" s="55" t="s">
        <v>268</v>
      </c>
      <c r="E588" s="55"/>
      <c r="F588" s="55"/>
      <c r="G588" s="55"/>
      <c r="H588" s="55"/>
      <c r="I588" s="55"/>
      <c r="J588" s="58"/>
      <c r="K588" s="79"/>
      <c r="L588" s="57"/>
      <c r="M588" s="58">
        <v>0</v>
      </c>
    </row>
    <row r="589" ht="14.25" hidden="1">
      <c r="A589" s="79"/>
      <c r="B589" s="79"/>
      <c r="C589" s="80"/>
      <c r="D589" s="81" t="s">
        <v>241</v>
      </c>
      <c r="E589" s="55"/>
      <c r="F589" s="55"/>
      <c r="G589" s="55"/>
      <c r="H589" s="55"/>
      <c r="I589" s="55"/>
      <c r="J589" s="58"/>
      <c r="K589" s="79"/>
      <c r="L589" s="57"/>
      <c r="M589" s="58"/>
    </row>
    <row r="590" ht="14.25" hidden="1">
      <c r="A590" s="79"/>
      <c r="B590" s="79"/>
      <c r="C590" s="80"/>
      <c r="D590" s="55" t="s">
        <v>269</v>
      </c>
      <c r="E590" s="55"/>
      <c r="F590" s="55"/>
      <c r="G590" s="55"/>
      <c r="H590" s="55"/>
      <c r="I590" s="55"/>
      <c r="J590" s="58"/>
      <c r="K590" s="79"/>
      <c r="L590" s="57"/>
      <c r="M590" s="58">
        <v>0</v>
      </c>
    </row>
    <row r="591" ht="14.25" hidden="1">
      <c r="A591" s="79"/>
      <c r="B591" s="79"/>
      <c r="C591" s="80"/>
      <c r="D591" s="55" t="s">
        <v>243</v>
      </c>
      <c r="E591" s="55"/>
      <c r="F591" s="55"/>
      <c r="G591" s="55"/>
      <c r="H591" s="55"/>
      <c r="I591" s="55"/>
      <c r="J591" s="58"/>
      <c r="K591" s="79"/>
      <c r="L591" s="57"/>
      <c r="M591" s="58">
        <v>0</v>
      </c>
    </row>
    <row r="592" ht="14.25" hidden="1">
      <c r="A592" s="79"/>
      <c r="B592" s="79"/>
      <c r="C592" s="80"/>
      <c r="D592" s="81" t="s">
        <v>244</v>
      </c>
      <c r="E592" s="55"/>
      <c r="F592" s="55"/>
      <c r="G592" s="55"/>
      <c r="H592" s="55"/>
      <c r="I592" s="55"/>
      <c r="J592" s="58"/>
      <c r="K592" s="79"/>
      <c r="L592" s="57"/>
      <c r="M592" s="58"/>
    </row>
    <row r="593" ht="14.25" hidden="1">
      <c r="A593" s="79"/>
      <c r="B593" s="79"/>
      <c r="C593" s="80"/>
      <c r="D593" s="55" t="s">
        <v>243</v>
      </c>
      <c r="E593" s="55"/>
      <c r="F593" s="55"/>
      <c r="G593" s="55"/>
      <c r="H593" s="55"/>
      <c r="I593" s="55"/>
      <c r="J593" s="58"/>
      <c r="K593" s="79"/>
      <c r="L593" s="57"/>
      <c r="M593" s="58">
        <v>0</v>
      </c>
    </row>
    <row r="594" ht="14.25" hidden="1">
      <c r="A594" s="79"/>
      <c r="B594" s="79"/>
      <c r="C594" s="80"/>
      <c r="D594" s="81" t="s">
        <v>245</v>
      </c>
      <c r="E594" s="55"/>
      <c r="F594" s="55"/>
      <c r="G594" s="55"/>
      <c r="H594" s="55"/>
      <c r="I594" s="55"/>
      <c r="J594" s="58"/>
      <c r="K594" s="79"/>
      <c r="L594" s="57"/>
      <c r="M594" s="58"/>
    </row>
    <row r="595" ht="14.25" hidden="1">
      <c r="A595" s="79"/>
      <c r="B595" s="79"/>
      <c r="C595" s="80"/>
      <c r="D595" s="55" t="s">
        <v>246</v>
      </c>
      <c r="E595" s="55"/>
      <c r="F595" s="55"/>
      <c r="G595" s="55"/>
      <c r="H595" s="55"/>
      <c r="I595" s="55"/>
      <c r="J595" s="58"/>
      <c r="K595" s="79"/>
      <c r="L595" s="57"/>
      <c r="M595" s="58">
        <v>0</v>
      </c>
    </row>
    <row r="596" ht="14.25" hidden="1">
      <c r="A596" s="79"/>
      <c r="B596" s="79"/>
      <c r="C596" s="80"/>
      <c r="D596" s="55" t="s">
        <v>247</v>
      </c>
      <c r="E596" s="55"/>
      <c r="F596" s="55"/>
      <c r="G596" s="55"/>
      <c r="H596" s="55"/>
      <c r="I596" s="55"/>
      <c r="J596" s="58"/>
      <c r="K596" s="79"/>
      <c r="L596" s="57"/>
      <c r="M596" s="58">
        <v>0</v>
      </c>
    </row>
    <row r="597" ht="14.25" hidden="1">
      <c r="A597" s="79"/>
      <c r="B597" s="79"/>
      <c r="C597" s="80"/>
      <c r="D597" s="55" t="s">
        <v>248</v>
      </c>
      <c r="E597" s="55"/>
      <c r="F597" s="55"/>
      <c r="G597" s="55"/>
      <c r="H597" s="55"/>
      <c r="I597" s="55"/>
      <c r="J597" s="58"/>
      <c r="K597" s="79"/>
      <c r="L597" s="57"/>
      <c r="M597" s="58">
        <v>0</v>
      </c>
    </row>
    <row r="598" ht="14.25" hidden="1">
      <c r="A598" s="79"/>
      <c r="B598" s="79"/>
      <c r="C598" s="80"/>
      <c r="D598" s="81" t="s">
        <v>244</v>
      </c>
      <c r="E598" s="55"/>
      <c r="F598" s="55"/>
      <c r="G598" s="55"/>
      <c r="H598" s="55"/>
      <c r="I598" s="55"/>
      <c r="J598" s="58"/>
      <c r="K598" s="79"/>
      <c r="L598" s="57"/>
      <c r="M598" s="58"/>
    </row>
    <row r="599" ht="14.25" hidden="1">
      <c r="A599" s="79"/>
      <c r="B599" s="79"/>
      <c r="C599" s="80"/>
      <c r="D599" s="55" t="s">
        <v>249</v>
      </c>
      <c r="E599" s="55"/>
      <c r="F599" s="55"/>
      <c r="G599" s="55"/>
      <c r="H599" s="55"/>
      <c r="I599" s="55"/>
      <c r="J599" s="58"/>
      <c r="K599" s="79"/>
      <c r="L599" s="57"/>
      <c r="M599" s="58">
        <v>0</v>
      </c>
    </row>
    <row r="600" ht="14.25" hidden="1">
      <c r="A600" s="79"/>
      <c r="B600" s="79"/>
      <c r="C600" s="80"/>
      <c r="D600" s="55" t="s">
        <v>250</v>
      </c>
      <c r="E600" s="55"/>
      <c r="F600" s="55"/>
      <c r="G600" s="55"/>
      <c r="H600" s="55"/>
      <c r="I600" s="55"/>
      <c r="J600" s="58"/>
      <c r="K600" s="79"/>
      <c r="L600" s="57"/>
      <c r="M600" s="58">
        <v>0</v>
      </c>
    </row>
    <row r="601" ht="14.25" hidden="1">
      <c r="A601" s="79"/>
      <c r="B601" s="79"/>
      <c r="C601" s="80"/>
      <c r="D601" s="55" t="s">
        <v>251</v>
      </c>
      <c r="E601" s="55"/>
      <c r="F601" s="55"/>
      <c r="G601" s="55"/>
      <c r="H601" s="55"/>
      <c r="I601" s="55"/>
      <c r="J601" s="58"/>
      <c r="K601" s="79"/>
      <c r="L601" s="57"/>
      <c r="M601" s="58">
        <v>0</v>
      </c>
    </row>
    <row r="602" ht="14.25" hidden="1">
      <c r="A602" s="79"/>
      <c r="B602" s="79"/>
      <c r="C602" s="80"/>
      <c r="D602" s="55" t="s">
        <v>270</v>
      </c>
      <c r="E602" s="55"/>
      <c r="F602" s="55"/>
      <c r="G602" s="55"/>
      <c r="H602" s="55"/>
      <c r="I602" s="55"/>
      <c r="J602" s="58"/>
      <c r="K602" s="79"/>
      <c r="L602" s="57"/>
      <c r="M602" s="58">
        <v>0</v>
      </c>
    </row>
    <row r="603" ht="14.25" hidden="1">
      <c r="A603" s="79"/>
      <c r="B603" s="79"/>
      <c r="C603" s="80"/>
      <c r="D603" s="55" t="s">
        <v>271</v>
      </c>
      <c r="E603" s="55"/>
      <c r="F603" s="55"/>
      <c r="G603" s="55"/>
      <c r="H603" s="55"/>
      <c r="I603" s="55"/>
      <c r="J603" s="58"/>
      <c r="K603" s="79"/>
      <c r="L603" s="57"/>
      <c r="M603" s="58">
        <v>0</v>
      </c>
    </row>
    <row r="604" ht="14.25" hidden="1">
      <c r="A604" s="79"/>
      <c r="B604" s="79"/>
      <c r="C604" s="80"/>
      <c r="D604" s="55" t="s">
        <v>272</v>
      </c>
      <c r="E604" s="55"/>
      <c r="F604" s="55"/>
      <c r="G604" s="55"/>
      <c r="H604" s="55"/>
      <c r="I604" s="55"/>
      <c r="J604" s="58"/>
      <c r="K604" s="79"/>
      <c r="L604" s="57"/>
      <c r="M604" s="58">
        <v>0</v>
      </c>
    </row>
    <row r="606" ht="15">
      <c r="A606" s="76"/>
      <c r="B606" s="76"/>
      <c r="C606" s="77"/>
      <c r="D606" s="68" t="s">
        <v>280</v>
      </c>
      <c r="E606" s="68"/>
      <c r="F606" s="68"/>
      <c r="G606" s="68"/>
      <c r="H606" s="68"/>
      <c r="I606" s="68"/>
      <c r="J606" s="62"/>
      <c r="K606" s="76"/>
      <c r="L606" s="78"/>
      <c r="M606" s="62">
        <v>1615131.6499999999</v>
      </c>
    </row>
    <row r="607" ht="14.25">
      <c r="A607" s="79"/>
      <c r="B607" s="79"/>
      <c r="C607" s="80"/>
      <c r="D607" s="81" t="s">
        <v>241</v>
      </c>
      <c r="E607" s="55"/>
      <c r="F607" s="55"/>
      <c r="G607" s="55"/>
      <c r="H607" s="55"/>
      <c r="I607" s="55"/>
      <c r="J607" s="58"/>
      <c r="K607" s="79"/>
      <c r="L607" s="57"/>
      <c r="M607" s="58"/>
    </row>
    <row r="608" ht="14.25">
      <c r="A608" s="79"/>
      <c r="B608" s="79"/>
      <c r="C608" s="80"/>
      <c r="D608" s="55" t="s">
        <v>268</v>
      </c>
      <c r="E608" s="55"/>
      <c r="F608" s="55"/>
      <c r="G608" s="55"/>
      <c r="H608" s="55"/>
      <c r="I608" s="55"/>
      <c r="J608" s="58"/>
      <c r="K608" s="79"/>
      <c r="L608" s="57"/>
      <c r="M608" s="58">
        <v>1309417.8500000001</v>
      </c>
    </row>
    <row r="609" ht="14.25">
      <c r="A609" s="79"/>
      <c r="B609" s="79"/>
      <c r="C609" s="80"/>
      <c r="D609" s="81" t="s">
        <v>241</v>
      </c>
      <c r="E609" s="55"/>
      <c r="F609" s="55"/>
      <c r="G609" s="55"/>
      <c r="H609" s="55"/>
      <c r="I609" s="55"/>
      <c r="J609" s="58"/>
      <c r="K609" s="79"/>
      <c r="L609" s="57"/>
      <c r="M609" s="58"/>
    </row>
    <row r="610" ht="14.25">
      <c r="A610" s="79"/>
      <c r="B610" s="79"/>
      <c r="C610" s="80"/>
      <c r="D610" s="55" t="s">
        <v>269</v>
      </c>
      <c r="E610" s="55"/>
      <c r="F610" s="55"/>
      <c r="G610" s="55"/>
      <c r="H610" s="55"/>
      <c r="I610" s="55"/>
      <c r="J610" s="58"/>
      <c r="K610" s="79"/>
      <c r="L610" s="57"/>
      <c r="M610" s="58">
        <v>131390.94</v>
      </c>
    </row>
    <row r="611" ht="14.25" hidden="1">
      <c r="A611" s="79"/>
      <c r="B611" s="79"/>
      <c r="C611" s="80"/>
      <c r="D611" s="55" t="s">
        <v>243</v>
      </c>
      <c r="E611" s="55"/>
      <c r="F611" s="55"/>
      <c r="G611" s="55"/>
      <c r="H611" s="55"/>
      <c r="I611" s="55"/>
      <c r="J611" s="58"/>
      <c r="K611" s="79"/>
      <c r="L611" s="57"/>
      <c r="M611" s="58">
        <v>196386.32000000001</v>
      </c>
    </row>
    <row r="612" ht="14.25" hidden="1">
      <c r="A612" s="79"/>
      <c r="B612" s="79"/>
      <c r="C612" s="80"/>
      <c r="D612" s="81" t="s">
        <v>244</v>
      </c>
      <c r="E612" s="55"/>
      <c r="F612" s="55"/>
      <c r="G612" s="55"/>
      <c r="H612" s="55"/>
      <c r="I612" s="55"/>
      <c r="J612" s="58"/>
      <c r="K612" s="79"/>
      <c r="L612" s="57"/>
      <c r="M612" s="58"/>
    </row>
    <row r="613" ht="14.25">
      <c r="A613" s="79"/>
      <c r="B613" s="79"/>
      <c r="C613" s="80"/>
      <c r="D613" s="55" t="s">
        <v>243</v>
      </c>
      <c r="E613" s="55"/>
      <c r="F613" s="55"/>
      <c r="G613" s="55"/>
      <c r="H613" s="55"/>
      <c r="I613" s="55"/>
      <c r="J613" s="58"/>
      <c r="K613" s="79"/>
      <c r="L613" s="57"/>
      <c r="M613" s="58">
        <v>140162.84</v>
      </c>
    </row>
    <row r="614" ht="14.25" hidden="1">
      <c r="A614" s="79"/>
      <c r="B614" s="79"/>
      <c r="C614" s="80"/>
      <c r="D614" s="81" t="s">
        <v>245</v>
      </c>
      <c r="E614" s="55"/>
      <c r="F614" s="55"/>
      <c r="G614" s="55"/>
      <c r="H614" s="55"/>
      <c r="I614" s="55"/>
      <c r="J614" s="58"/>
      <c r="K614" s="79"/>
      <c r="L614" s="57"/>
      <c r="M614" s="58"/>
    </row>
    <row r="615" ht="14.25">
      <c r="A615" s="79"/>
      <c r="B615" s="79"/>
      <c r="C615" s="80"/>
      <c r="D615" s="55" t="s">
        <v>246</v>
      </c>
      <c r="E615" s="55"/>
      <c r="F615" s="55"/>
      <c r="G615" s="55"/>
      <c r="H615" s="55"/>
      <c r="I615" s="55"/>
      <c r="J615" s="58"/>
      <c r="K615" s="79"/>
      <c r="L615" s="57"/>
      <c r="M615" s="58">
        <v>56223.480000000003</v>
      </c>
    </row>
    <row r="616" ht="14.25" hidden="1">
      <c r="A616" s="79"/>
      <c r="B616" s="79"/>
      <c r="C616" s="80"/>
      <c r="D616" s="55" t="s">
        <v>247</v>
      </c>
      <c r="E616" s="55"/>
      <c r="F616" s="55"/>
      <c r="G616" s="55"/>
      <c r="H616" s="55"/>
      <c r="I616" s="55"/>
      <c r="J616" s="58"/>
      <c r="K616" s="79"/>
      <c r="L616" s="57"/>
      <c r="M616" s="58">
        <v>0</v>
      </c>
    </row>
    <row r="617" ht="14.25">
      <c r="A617" s="79"/>
      <c r="B617" s="79"/>
      <c r="C617" s="80"/>
      <c r="D617" s="55" t="s">
        <v>248</v>
      </c>
      <c r="E617" s="55"/>
      <c r="F617" s="55"/>
      <c r="G617" s="55"/>
      <c r="H617" s="55"/>
      <c r="I617" s="55"/>
      <c r="J617" s="58"/>
      <c r="K617" s="79"/>
      <c r="L617" s="57"/>
      <c r="M617" s="58">
        <v>981640.58999999997</v>
      </c>
    </row>
    <row r="618" ht="14.25">
      <c r="A618" s="79"/>
      <c r="B618" s="79"/>
      <c r="C618" s="80"/>
      <c r="D618" s="81" t="s">
        <v>244</v>
      </c>
      <c r="E618" s="55"/>
      <c r="F618" s="55"/>
      <c r="G618" s="55"/>
      <c r="H618" s="55"/>
      <c r="I618" s="55"/>
      <c r="J618" s="58"/>
      <c r="K618" s="79"/>
      <c r="L618" s="57"/>
      <c r="M618" s="58"/>
    </row>
    <row r="619" ht="14.25">
      <c r="A619" s="79"/>
      <c r="B619" s="79"/>
      <c r="C619" s="80"/>
      <c r="D619" s="55" t="s">
        <v>249</v>
      </c>
      <c r="E619" s="55"/>
      <c r="F619" s="55"/>
      <c r="G619" s="55"/>
      <c r="H619" s="55"/>
      <c r="I619" s="55"/>
      <c r="J619" s="58"/>
      <c r="K619" s="79"/>
      <c r="L619" s="57"/>
      <c r="M619" s="58">
        <v>981640.58999999997</v>
      </c>
    </row>
    <row r="620" ht="14.25" hidden="1">
      <c r="A620" s="79"/>
      <c r="B620" s="79"/>
      <c r="C620" s="80"/>
      <c r="D620" s="55" t="s">
        <v>250</v>
      </c>
      <c r="E620" s="55"/>
      <c r="F620" s="55"/>
      <c r="G620" s="55"/>
      <c r="H620" s="55"/>
      <c r="I620" s="55"/>
      <c r="J620" s="58"/>
      <c r="K620" s="79"/>
      <c r="L620" s="57"/>
      <c r="M620" s="58">
        <v>0</v>
      </c>
    </row>
    <row r="621" ht="14.25" hidden="1">
      <c r="A621" s="79"/>
      <c r="B621" s="79"/>
      <c r="C621" s="80"/>
      <c r="D621" s="55" t="s">
        <v>251</v>
      </c>
      <c r="E621" s="55"/>
      <c r="F621" s="55"/>
      <c r="G621" s="55"/>
      <c r="H621" s="55"/>
      <c r="I621" s="55"/>
      <c r="J621" s="58"/>
      <c r="K621" s="79"/>
      <c r="L621" s="57"/>
      <c r="M621" s="58">
        <v>0</v>
      </c>
    </row>
    <row r="622" ht="14.25">
      <c r="A622" s="79"/>
      <c r="B622" s="79"/>
      <c r="C622" s="80"/>
      <c r="D622" s="55" t="s">
        <v>252</v>
      </c>
      <c r="E622" s="55"/>
      <c r="F622" s="55"/>
      <c r="G622" s="55"/>
      <c r="H622" s="55"/>
      <c r="I622" s="55"/>
      <c r="J622" s="58"/>
      <c r="K622" s="79"/>
      <c r="L622" s="57"/>
      <c r="M622" s="58">
        <v>187614.42000000001</v>
      </c>
    </row>
    <row r="623" ht="14.25">
      <c r="A623" s="79"/>
      <c r="B623" s="79"/>
      <c r="C623" s="80"/>
      <c r="D623" s="55" t="s">
        <v>253</v>
      </c>
      <c r="E623" s="55"/>
      <c r="F623" s="55"/>
      <c r="G623" s="55"/>
      <c r="H623" s="55"/>
      <c r="I623" s="55"/>
      <c r="J623" s="58"/>
      <c r="K623" s="79"/>
      <c r="L623" s="57"/>
      <c r="M623" s="58">
        <v>193218.73000000001</v>
      </c>
    </row>
    <row r="624" ht="14.25">
      <c r="A624" s="79"/>
      <c r="B624" s="79"/>
      <c r="C624" s="80"/>
      <c r="D624" s="55" t="s">
        <v>254</v>
      </c>
      <c r="E624" s="55"/>
      <c r="F624" s="55"/>
      <c r="G624" s="55"/>
      <c r="H624" s="55"/>
      <c r="I624" s="55"/>
      <c r="J624" s="58"/>
      <c r="K624" s="79"/>
      <c r="L624" s="57"/>
      <c r="M624" s="58">
        <v>112495.07000000001</v>
      </c>
    </row>
    <row r="625" ht="14.25" hidden="1">
      <c r="A625" s="79"/>
      <c r="B625" s="79"/>
      <c r="C625" s="80"/>
      <c r="D625" s="55" t="s">
        <v>281</v>
      </c>
      <c r="E625" s="55"/>
      <c r="F625" s="55"/>
      <c r="G625" s="55"/>
      <c r="H625" s="55"/>
      <c r="I625" s="55"/>
      <c r="J625" s="58"/>
      <c r="K625" s="79"/>
      <c r="L625" s="57"/>
      <c r="M625" s="58">
        <v>0</v>
      </c>
    </row>
    <row r="626" ht="14.25" hidden="1">
      <c r="A626" s="79"/>
      <c r="B626" s="79"/>
      <c r="C626" s="80"/>
      <c r="D626" s="81" t="s">
        <v>241</v>
      </c>
      <c r="E626" s="55"/>
      <c r="F626" s="55"/>
      <c r="G626" s="55"/>
      <c r="H626" s="55"/>
      <c r="I626" s="55"/>
      <c r="J626" s="58"/>
      <c r="K626" s="79"/>
      <c r="L626" s="57"/>
      <c r="M626" s="58"/>
    </row>
    <row r="627" ht="14.25" hidden="1">
      <c r="A627" s="79"/>
      <c r="B627" s="79"/>
      <c r="C627" s="80"/>
      <c r="D627" s="55" t="s">
        <v>256</v>
      </c>
      <c r="E627" s="55"/>
      <c r="F627" s="55"/>
      <c r="G627" s="55"/>
      <c r="H627" s="55"/>
      <c r="I627" s="55"/>
      <c r="J627" s="58"/>
      <c r="K627" s="79"/>
      <c r="L627" s="57"/>
      <c r="M627" s="58">
        <v>0</v>
      </c>
    </row>
    <row r="628" ht="14.25" hidden="1">
      <c r="A628" s="79"/>
      <c r="B628" s="79"/>
      <c r="C628" s="80"/>
      <c r="D628" s="55" t="s">
        <v>257</v>
      </c>
      <c r="E628" s="55"/>
      <c r="F628" s="55"/>
      <c r="G628" s="55"/>
      <c r="H628" s="55"/>
      <c r="I628" s="55"/>
      <c r="J628" s="58"/>
      <c r="K628" s="79"/>
      <c r="L628" s="57"/>
      <c r="M628" s="58">
        <v>0</v>
      </c>
    </row>
    <row r="629" ht="14.25" hidden="1">
      <c r="A629" s="79"/>
      <c r="B629" s="79"/>
      <c r="C629" s="80"/>
      <c r="D629" s="55" t="s">
        <v>282</v>
      </c>
      <c r="E629" s="55"/>
      <c r="F629" s="55"/>
      <c r="G629" s="55"/>
      <c r="H629" s="55"/>
      <c r="I629" s="55"/>
      <c r="J629" s="58"/>
      <c r="K629" s="79"/>
      <c r="L629" s="57"/>
      <c r="M629" s="58">
        <v>0</v>
      </c>
    </row>
    <row r="630" ht="15">
      <c r="A630" s="79"/>
      <c r="B630" s="79"/>
      <c r="C630" s="80"/>
      <c r="D630" s="68" t="s">
        <v>261</v>
      </c>
      <c r="E630" s="55"/>
      <c r="F630" s="55"/>
      <c r="G630" s="55"/>
      <c r="H630" s="55"/>
      <c r="I630" s="55"/>
      <c r="J630" s="58"/>
      <c r="K630" s="79"/>
      <c r="L630" s="57"/>
      <c r="M630" s="58"/>
    </row>
    <row r="631" ht="14.25">
      <c r="A631" s="79"/>
      <c r="B631" s="79"/>
      <c r="C631" s="80"/>
      <c r="D631" s="55" t="s">
        <v>262</v>
      </c>
      <c r="E631" s="55"/>
      <c r="F631" s="55"/>
      <c r="G631" s="55"/>
      <c r="H631" s="55"/>
      <c r="I631" s="55"/>
      <c r="J631" s="58"/>
      <c r="K631" s="79"/>
      <c r="L631" s="57"/>
      <c r="M631" s="58">
        <v>976242.47999999998</v>
      </c>
    </row>
    <row r="632" ht="14.25" hidden="1">
      <c r="A632" s="79"/>
      <c r="B632" s="79"/>
      <c r="C632" s="80"/>
      <c r="D632" s="55" t="s">
        <v>263</v>
      </c>
      <c r="E632" s="55"/>
      <c r="F632" s="55"/>
      <c r="G632" s="55"/>
      <c r="H632" s="55"/>
      <c r="I632" s="55"/>
      <c r="J632" s="58"/>
      <c r="K632" s="79"/>
      <c r="L632" s="57"/>
      <c r="M632" s="58">
        <v>0</v>
      </c>
    </row>
    <row r="633" ht="14.25">
      <c r="A633" s="79"/>
      <c r="B633" s="79"/>
      <c r="C633" s="80"/>
      <c r="D633" s="55" t="s">
        <v>264</v>
      </c>
      <c r="E633" s="55"/>
      <c r="F633" s="55"/>
      <c r="G633" s="59"/>
      <c r="H633" s="61">
        <v>263.99745200000001</v>
      </c>
      <c r="I633" s="79"/>
      <c r="J633" s="79"/>
      <c r="K633" s="79"/>
      <c r="L633" s="79"/>
      <c r="M633" s="79"/>
    </row>
    <row r="634" ht="14.25">
      <c r="A634" s="79"/>
      <c r="B634" s="79"/>
      <c r="C634" s="80"/>
      <c r="D634" s="55" t="s">
        <v>265</v>
      </c>
      <c r="E634" s="55"/>
      <c r="F634" s="55"/>
      <c r="G634" s="59"/>
      <c r="H634" s="61">
        <v>96.073743199999996</v>
      </c>
      <c r="I634" s="79"/>
      <c r="J634" s="79"/>
      <c r="K634" s="79"/>
      <c r="L634" s="79"/>
      <c r="M634" s="79"/>
    </row>
    <row r="636" s="0" customFormat="1">
      <c r="J636" s="86" t="s">
        <v>283</v>
      </c>
    </row>
    <row r="637" s="0" customFormat="1" ht="14.25">
      <c r="J637" s="87" t="s">
        <v>284</v>
      </c>
      <c r="M637" s="88">
        <v>1615131.6499999999</v>
      </c>
    </row>
    <row r="638" s="0" customFormat="1" ht="14.25">
      <c r="J638" s="87" t="s">
        <v>285</v>
      </c>
      <c r="M638" s="88">
        <v>0</v>
      </c>
    </row>
    <row r="639" s="0" customFormat="1" ht="15">
      <c r="A639" s="89"/>
      <c r="B639" s="89"/>
      <c r="C639" s="89"/>
      <c r="D639" s="89"/>
      <c r="E639" s="89"/>
      <c r="F639" s="89"/>
      <c r="G639" s="89"/>
      <c r="J639" s="90" t="s">
        <v>286</v>
      </c>
      <c r="K639" s="91"/>
      <c r="L639" s="90"/>
      <c r="M639" s="90">
        <v>0</v>
      </c>
    </row>
    <row r="640" s="0" customFormat="1" ht="14.25">
      <c r="D640" s="92"/>
      <c r="E640" s="92"/>
      <c r="F640" s="92"/>
      <c r="G640" s="92"/>
      <c r="H640" s="92"/>
      <c r="I640" s="92"/>
      <c r="J640" s="92"/>
      <c r="K640" s="92"/>
      <c r="L640" s="92"/>
      <c r="M640" s="93"/>
    </row>
    <row r="641" s="0" customFormat="1" ht="14.25">
      <c r="D641" s="92" t="s">
        <v>287</v>
      </c>
      <c r="E641" s="92"/>
      <c r="F641" s="92"/>
      <c r="G641" s="92"/>
      <c r="H641" s="92"/>
      <c r="I641" s="92"/>
      <c r="L641" s="94">
        <v>1615131.6499999999</v>
      </c>
      <c r="M641" s="94"/>
    </row>
    <row r="642" s="0" customFormat="1" ht="14.25">
      <c r="D642" s="92" t="s">
        <v>288</v>
      </c>
      <c r="E642" s="92"/>
      <c r="F642" s="92"/>
      <c r="G642" s="92"/>
      <c r="H642" s="92"/>
      <c r="K642" s="95">
        <v>0</v>
      </c>
      <c r="L642" s="94">
        <v>0</v>
      </c>
      <c r="M642" s="94"/>
    </row>
    <row r="643" s="0" customFormat="1" ht="14.25">
      <c r="D643" s="92" t="s">
        <v>289</v>
      </c>
      <c r="E643" s="92"/>
      <c r="F643" s="92"/>
      <c r="G643" s="92"/>
      <c r="H643" s="92"/>
      <c r="K643" s="92"/>
      <c r="L643" s="94">
        <v>1615131.6499999999</v>
      </c>
      <c r="M643" s="94"/>
    </row>
    <row r="644" s="0" customFormat="1" ht="14.25">
      <c r="D644" s="92" t="s">
        <v>290</v>
      </c>
      <c r="E644" s="92"/>
      <c r="F644" s="92"/>
      <c r="G644" s="92"/>
      <c r="H644" s="92"/>
      <c r="K644" s="96">
        <v>0</v>
      </c>
      <c r="L644" s="94">
        <v>0</v>
      </c>
      <c r="M644" s="94"/>
    </row>
    <row r="645" s="0" customFormat="1" ht="14.25">
      <c r="D645" s="92" t="s">
        <v>291</v>
      </c>
      <c r="E645" s="92"/>
      <c r="F645" s="92"/>
      <c r="G645" s="92"/>
      <c r="H645" s="92"/>
      <c r="K645" s="92"/>
      <c r="L645" s="94">
        <v>1615131.6499999999</v>
      </c>
      <c r="M645" s="94"/>
    </row>
    <row r="646" s="0" customFormat="1" ht="14.25">
      <c r="D646" s="92" t="s">
        <v>292</v>
      </c>
      <c r="E646" s="92"/>
      <c r="F646" s="92"/>
      <c r="G646" s="92"/>
      <c r="H646" s="92"/>
      <c r="K646" s="92">
        <v>1</v>
      </c>
      <c r="L646" s="94">
        <v>1615131.6499999999</v>
      </c>
      <c r="M646" s="94"/>
    </row>
    <row r="647" s="0" customFormat="1" ht="14.25" customHeight="1">
      <c r="D647" s="92" t="s">
        <v>293</v>
      </c>
      <c r="E647" s="92"/>
      <c r="F647" s="92"/>
      <c r="G647" s="92"/>
      <c r="H647" s="92"/>
      <c r="K647" s="92">
        <v>1</v>
      </c>
      <c r="L647" s="94">
        <v>1615131.6499999999</v>
      </c>
      <c r="M647" s="94"/>
    </row>
    <row r="648" s="0" customFormat="1" ht="14.25" customHeight="1">
      <c r="D648" s="89" t="s">
        <v>294</v>
      </c>
      <c r="E648" s="89"/>
      <c r="F648" s="89"/>
      <c r="G648" s="89"/>
      <c r="H648" s="89"/>
      <c r="K648" s="97">
        <v>0.995</v>
      </c>
      <c r="L648" s="98">
        <v>1607055.99</v>
      </c>
      <c r="M648" s="98"/>
      <c r="O648" s="99">
        <v>588044.03000000003</v>
      </c>
      <c r="CX648" s="99">
        <v>1607055.99</v>
      </c>
    </row>
    <row r="649" s="0" customFormat="1">
      <c r="D649" s="92" t="s">
        <v>255</v>
      </c>
      <c r="E649" s="92"/>
      <c r="F649" s="92"/>
      <c r="G649" s="92"/>
      <c r="H649" s="92"/>
      <c r="K649" s="92"/>
      <c r="L649" s="94">
        <v>0</v>
      </c>
      <c r="M649" s="94"/>
    </row>
    <row r="650" s="0" customFormat="1" ht="14.25" customHeight="1">
      <c r="D650" s="89" t="s">
        <v>295</v>
      </c>
      <c r="E650" s="89"/>
      <c r="F650" s="89"/>
      <c r="G650" s="89"/>
      <c r="H650" s="89"/>
      <c r="K650" s="89">
        <v>1</v>
      </c>
      <c r="L650" s="98">
        <v>0</v>
      </c>
      <c r="M650" s="98"/>
    </row>
    <row r="651" s="0" customFormat="1" ht="14.25" customHeight="1">
      <c r="D651" s="92" t="s">
        <v>296</v>
      </c>
      <c r="E651" s="92"/>
      <c r="F651" s="92"/>
      <c r="G651" s="92"/>
      <c r="H651" s="92"/>
      <c r="K651" s="92"/>
      <c r="L651" s="94">
        <v>0</v>
      </c>
      <c r="M651" s="94"/>
    </row>
    <row r="652" s="0" customFormat="1" ht="14.25">
      <c r="D652" s="92" t="s">
        <v>297</v>
      </c>
      <c r="E652" s="92"/>
      <c r="F652" s="92"/>
      <c r="G652" s="92"/>
      <c r="H652" s="92"/>
      <c r="K652" s="92">
        <v>1</v>
      </c>
      <c r="L652" s="94">
        <v>0</v>
      </c>
      <c r="M652" s="94"/>
    </row>
    <row r="653" s="0" customFormat="1" ht="14.25">
      <c r="D653" s="92" t="s">
        <v>298</v>
      </c>
      <c r="E653" s="92"/>
      <c r="F653" s="92"/>
      <c r="G653" s="92"/>
      <c r="H653" s="92"/>
      <c r="K653" s="92">
        <v>1</v>
      </c>
      <c r="L653" s="94">
        <v>0</v>
      </c>
      <c r="M653" s="94"/>
    </row>
    <row r="654" s="0" customFormat="1" ht="15">
      <c r="D654" s="89" t="s">
        <v>299</v>
      </c>
      <c r="E654" s="89"/>
      <c r="F654" s="89"/>
      <c r="G654" s="89"/>
      <c r="H654" s="89"/>
      <c r="K654" s="89">
        <v>1</v>
      </c>
      <c r="L654" s="98">
        <v>0</v>
      </c>
      <c r="M654" s="98"/>
    </row>
    <row r="655" s="0" customFormat="1" ht="15">
      <c r="D655" s="89" t="s">
        <v>300</v>
      </c>
      <c r="E655" s="89"/>
      <c r="F655" s="89"/>
      <c r="G655" s="89"/>
      <c r="H655" s="89"/>
      <c r="I655" s="92"/>
      <c r="L655" s="98">
        <v>1607055.99</v>
      </c>
      <c r="M655" s="98"/>
    </row>
    <row r="656" s="0" customFormat="1" ht="15">
      <c r="A656" s="100"/>
      <c r="B656" s="100"/>
      <c r="C656" s="100"/>
      <c r="D656" s="89"/>
      <c r="E656" s="89"/>
      <c r="F656" s="89"/>
      <c r="G656" s="89"/>
      <c r="H656" s="89"/>
      <c r="I656" s="92"/>
      <c r="J656" s="98"/>
      <c r="K656" s="98"/>
      <c r="L656" s="100"/>
    </row>
    <row r="660" s="0" customFormat="1" ht="14.25">
      <c r="A660" s="101"/>
      <c r="B660" s="102"/>
      <c r="C660" s="103" t="s">
        <v>301</v>
      </c>
      <c r="D660" s="104" t="s">
        <v>302</v>
      </c>
      <c r="E660" s="36"/>
      <c r="F660" s="36"/>
      <c r="G660" s="36"/>
      <c r="H660" s="36"/>
      <c r="I660" s="105" t="s">
        <v>303</v>
      </c>
      <c r="J660" s="106"/>
      <c r="K660" s="106"/>
      <c r="L660" s="106"/>
      <c r="M660" s="106"/>
    </row>
    <row r="661" s="0" customFormat="1" ht="14.25">
      <c r="A661" s="2"/>
      <c r="B661" s="102"/>
      <c r="C661" s="107"/>
      <c r="D661" s="16" t="s">
        <v>304</v>
      </c>
      <c r="E661" s="16"/>
      <c r="F661" s="16"/>
      <c r="G661" s="16"/>
      <c r="H661" s="16"/>
      <c r="I661" s="12"/>
      <c r="J661" s="106"/>
      <c r="K661" s="106"/>
      <c r="L661" s="106"/>
      <c r="M661" s="106"/>
    </row>
    <row r="662" s="0" customFormat="1">
      <c r="A662" s="2"/>
      <c r="B662" s="102"/>
      <c r="C662" s="108"/>
      <c r="D662" s="2"/>
      <c r="E662" s="2"/>
      <c r="F662" s="2"/>
      <c r="G662" s="2"/>
      <c r="H662" s="2"/>
      <c r="I662" s="2"/>
      <c r="J662" s="106"/>
      <c r="K662" s="106"/>
      <c r="L662" s="106"/>
      <c r="M662" s="106"/>
    </row>
    <row r="663" s="0" customFormat="1" ht="42.75">
      <c r="A663" s="2"/>
      <c r="B663" s="102"/>
      <c r="C663" s="103" t="s">
        <v>305</v>
      </c>
      <c r="D663" s="13" t="s">
        <v>306</v>
      </c>
      <c r="E663" s="36"/>
      <c r="F663" s="36"/>
      <c r="G663" s="36"/>
      <c r="H663" s="36"/>
      <c r="I663" s="109" t="s">
        <v>307</v>
      </c>
      <c r="J663" s="106"/>
      <c r="K663" s="106"/>
      <c r="L663" s="106"/>
      <c r="M663" s="106"/>
    </row>
  </sheetData>
  <mergeCells count="356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B33:B36"/>
    <mergeCell ref="A39:M39"/>
    <mergeCell ref="A41:M41"/>
    <mergeCell ref="D56:I56"/>
    <mergeCell ref="J56:K56"/>
    <mergeCell ref="L56:M56"/>
    <mergeCell ref="D58:M58"/>
    <mergeCell ref="D72:I72"/>
    <mergeCell ref="J72:K72"/>
    <mergeCell ref="L72:M72"/>
    <mergeCell ref="D85:I85"/>
    <mergeCell ref="J85:K85"/>
    <mergeCell ref="L85:M85"/>
    <mergeCell ref="D87:M87"/>
    <mergeCell ref="D99:I99"/>
    <mergeCell ref="J99:K99"/>
    <mergeCell ref="L99:M99"/>
    <mergeCell ref="D112:I112"/>
    <mergeCell ref="J112:K112"/>
    <mergeCell ref="L112:M112"/>
    <mergeCell ref="D114:M114"/>
    <mergeCell ref="D126:I126"/>
    <mergeCell ref="J126:K126"/>
    <mergeCell ref="L126:M126"/>
    <mergeCell ref="D154:I154"/>
    <mergeCell ref="J154:K154"/>
    <mergeCell ref="L154:M154"/>
    <mergeCell ref="D156:M156"/>
    <mergeCell ref="D183:I183"/>
    <mergeCell ref="J183:K183"/>
    <mergeCell ref="L183:M183"/>
    <mergeCell ref="D212:I212"/>
    <mergeCell ref="J212:K212"/>
    <mergeCell ref="L212:M212"/>
    <mergeCell ref="D214:M214"/>
    <mergeCell ref="D242:I242"/>
    <mergeCell ref="J242:K242"/>
    <mergeCell ref="L242:M242"/>
    <mergeCell ref="D271:I271"/>
    <mergeCell ref="J271:K271"/>
    <mergeCell ref="L271:M271"/>
    <mergeCell ref="D273:M273"/>
    <mergeCell ref="D301:I301"/>
    <mergeCell ref="J301:K301"/>
    <mergeCell ref="L301:M301"/>
    <mergeCell ref="D326:I326"/>
    <mergeCell ref="J326:K326"/>
    <mergeCell ref="L326:M326"/>
    <mergeCell ref="D342:I342"/>
    <mergeCell ref="J342:K342"/>
    <mergeCell ref="L342:M342"/>
    <mergeCell ref="D344:M344"/>
    <mergeCell ref="D368:I368"/>
    <mergeCell ref="J368:K368"/>
    <mergeCell ref="L368:M368"/>
    <mergeCell ref="D370:M370"/>
    <mergeCell ref="D385:I385"/>
    <mergeCell ref="J385:K385"/>
    <mergeCell ref="L385:M385"/>
    <mergeCell ref="D408:I408"/>
    <mergeCell ref="J408:K408"/>
    <mergeCell ref="L408:M408"/>
    <mergeCell ref="D427:I427"/>
    <mergeCell ref="J427:K427"/>
    <mergeCell ref="L427:M427"/>
    <mergeCell ref="D429:I429"/>
    <mergeCell ref="D430:I430"/>
    <mergeCell ref="D431:I431"/>
    <mergeCell ref="D432:I432"/>
    <mergeCell ref="D433:I433"/>
    <mergeCell ref="D434:I434"/>
    <mergeCell ref="D435:I435"/>
    <mergeCell ref="D436:I436"/>
    <mergeCell ref="D437:I437"/>
    <mergeCell ref="D438:I438"/>
    <mergeCell ref="D439:I439"/>
    <mergeCell ref="D440:I440"/>
    <mergeCell ref="D441:I441"/>
    <mergeCell ref="D442:I442"/>
    <mergeCell ref="D443:I443"/>
    <mergeCell ref="D444:I444"/>
    <mergeCell ref="D445:I445"/>
    <mergeCell ref="D446:I446"/>
    <mergeCell ref="D447:I447"/>
    <mergeCell ref="D448:I448"/>
    <mergeCell ref="D449:I449"/>
    <mergeCell ref="D450:I450"/>
    <mergeCell ref="D451:I451"/>
    <mergeCell ref="D452:I452"/>
    <mergeCell ref="D453:I453"/>
    <mergeCell ref="D454:I454"/>
    <mergeCell ref="D455:I455"/>
    <mergeCell ref="D456:I456"/>
    <mergeCell ref="D457:G457"/>
    <mergeCell ref="D458:G458"/>
    <mergeCell ref="A461:M461"/>
    <mergeCell ref="D463:I463"/>
    <mergeCell ref="J463:K463"/>
    <mergeCell ref="L463:M463"/>
    <mergeCell ref="D465:I465"/>
    <mergeCell ref="J465:K465"/>
    <mergeCell ref="L465:M465"/>
    <mergeCell ref="D467:I467"/>
    <mergeCell ref="J467:K467"/>
    <mergeCell ref="L467:M467"/>
    <mergeCell ref="D469:I469"/>
    <mergeCell ref="J469:K469"/>
    <mergeCell ref="L469:M469"/>
    <mergeCell ref="D471:I471"/>
    <mergeCell ref="J471:K471"/>
    <mergeCell ref="L471:M471"/>
    <mergeCell ref="D473:I473"/>
    <mergeCell ref="J473:K473"/>
    <mergeCell ref="L473:M473"/>
    <mergeCell ref="D475:I475"/>
    <mergeCell ref="J475:K475"/>
    <mergeCell ref="L475:M475"/>
    <mergeCell ref="D477:I477"/>
    <mergeCell ref="J477:K477"/>
    <mergeCell ref="L477:M477"/>
    <mergeCell ref="D479:I479"/>
    <mergeCell ref="J479:K479"/>
    <mergeCell ref="L479:M479"/>
    <mergeCell ref="D481:I481"/>
    <mergeCell ref="J481:K481"/>
    <mergeCell ref="L481:M481"/>
    <mergeCell ref="D483:I483"/>
    <mergeCell ref="J483:K483"/>
    <mergeCell ref="L483:M483"/>
    <mergeCell ref="D485:I485"/>
    <mergeCell ref="J485:K485"/>
    <mergeCell ref="L485:M485"/>
    <mergeCell ref="D487:I487"/>
    <mergeCell ref="J487:K487"/>
    <mergeCell ref="L487:M487"/>
    <mergeCell ref="D489:I489"/>
    <mergeCell ref="J489:K489"/>
    <mergeCell ref="L489:M489"/>
    <mergeCell ref="D491:I491"/>
    <mergeCell ref="J491:K491"/>
    <mergeCell ref="L491:M491"/>
    <mergeCell ref="D493:I493"/>
    <mergeCell ref="J493:K493"/>
    <mergeCell ref="L493:M493"/>
    <mergeCell ref="D495:I495"/>
    <mergeCell ref="J495:K495"/>
    <mergeCell ref="L495:M495"/>
    <mergeCell ref="D497:I497"/>
    <mergeCell ref="J497:K497"/>
    <mergeCell ref="L497:M497"/>
    <mergeCell ref="D499:I499"/>
    <mergeCell ref="J499:K499"/>
    <mergeCell ref="L499:M499"/>
    <mergeCell ref="D501:I501"/>
    <mergeCell ref="D502:I502"/>
    <mergeCell ref="D503:I503"/>
    <mergeCell ref="D504:I504"/>
    <mergeCell ref="D505:I505"/>
    <mergeCell ref="D506:I506"/>
    <mergeCell ref="D507:I507"/>
    <mergeCell ref="D508:I508"/>
    <mergeCell ref="D509:I509"/>
    <mergeCell ref="D510:I510"/>
    <mergeCell ref="D511:I511"/>
    <mergeCell ref="D512:I512"/>
    <mergeCell ref="D513:I513"/>
    <mergeCell ref="D514:I514"/>
    <mergeCell ref="D515:I515"/>
    <mergeCell ref="D516:I516"/>
    <mergeCell ref="D517:I517"/>
    <mergeCell ref="D518:I518"/>
    <mergeCell ref="D519:I519"/>
    <mergeCell ref="D520:I520"/>
    <mergeCell ref="D521:I521"/>
    <mergeCell ref="D522:I522"/>
    <mergeCell ref="D523:I523"/>
    <mergeCell ref="D524:I524"/>
    <mergeCell ref="D525:I525"/>
    <mergeCell ref="D526:I526"/>
    <mergeCell ref="D527:I527"/>
    <mergeCell ref="D528:I528"/>
    <mergeCell ref="D529:G529"/>
    <mergeCell ref="D530:G530"/>
    <mergeCell ref="D533:I533"/>
    <mergeCell ref="D535:I535"/>
    <mergeCell ref="D536:I536"/>
    <mergeCell ref="D537:I537"/>
    <mergeCell ref="D538:I538"/>
    <mergeCell ref="D539:I539"/>
    <mergeCell ref="D540:I540"/>
    <mergeCell ref="D541:I541"/>
    <mergeCell ref="D542:I542"/>
    <mergeCell ref="D543:I543"/>
    <mergeCell ref="D544:I544"/>
    <mergeCell ref="D545:I545"/>
    <mergeCell ref="D546:I546"/>
    <mergeCell ref="D547:I547"/>
    <mergeCell ref="D548:I548"/>
    <mergeCell ref="D549:I549"/>
    <mergeCell ref="D550:I550"/>
    <mergeCell ref="D551:I551"/>
    <mergeCell ref="D552:I552"/>
    <mergeCell ref="D553:I553"/>
    <mergeCell ref="D555:I555"/>
    <mergeCell ref="D556:I556"/>
    <mergeCell ref="D557:I557"/>
    <mergeCell ref="D558:I558"/>
    <mergeCell ref="D559:I559"/>
    <mergeCell ref="D560:I560"/>
    <mergeCell ref="D561:I561"/>
    <mergeCell ref="D562:I562"/>
    <mergeCell ref="D563:I563"/>
    <mergeCell ref="D564:I564"/>
    <mergeCell ref="D565:I565"/>
    <mergeCell ref="D566:I566"/>
    <mergeCell ref="D567:I567"/>
    <mergeCell ref="D568:I568"/>
    <mergeCell ref="D569:I569"/>
    <mergeCell ref="D570:I570"/>
    <mergeCell ref="D571:I571"/>
    <mergeCell ref="D572:I572"/>
    <mergeCell ref="D573:I573"/>
    <mergeCell ref="D575:I575"/>
    <mergeCell ref="D576:I576"/>
    <mergeCell ref="D577:I577"/>
    <mergeCell ref="D578:I578"/>
    <mergeCell ref="D580:I580"/>
    <mergeCell ref="D581:I581"/>
    <mergeCell ref="D582:I582"/>
    <mergeCell ref="D583:I583"/>
    <mergeCell ref="D584:I584"/>
    <mergeCell ref="D585:I585"/>
    <mergeCell ref="D586:I586"/>
    <mergeCell ref="D587:I587"/>
    <mergeCell ref="D588:I588"/>
    <mergeCell ref="D589:I589"/>
    <mergeCell ref="D590:I590"/>
    <mergeCell ref="D591:I591"/>
    <mergeCell ref="D592:I592"/>
    <mergeCell ref="D593:I593"/>
    <mergeCell ref="D594:I594"/>
    <mergeCell ref="D595:I595"/>
    <mergeCell ref="D596:I596"/>
    <mergeCell ref="D597:I597"/>
    <mergeCell ref="D598:I598"/>
    <mergeCell ref="D599:I599"/>
    <mergeCell ref="D600:I600"/>
    <mergeCell ref="D601:I601"/>
    <mergeCell ref="D602:I602"/>
    <mergeCell ref="D603:I603"/>
    <mergeCell ref="D604:I604"/>
    <mergeCell ref="D606:I606"/>
    <mergeCell ref="D607:I607"/>
    <mergeCell ref="D608:I608"/>
    <mergeCell ref="D609:I609"/>
    <mergeCell ref="D610:I610"/>
    <mergeCell ref="D611:I611"/>
    <mergeCell ref="D612:I612"/>
    <mergeCell ref="D613:I613"/>
    <mergeCell ref="D614:I614"/>
    <mergeCell ref="D615:I615"/>
    <mergeCell ref="D616:I616"/>
    <mergeCell ref="D617:I617"/>
    <mergeCell ref="D618:I618"/>
    <mergeCell ref="D619:I619"/>
    <mergeCell ref="D620:I620"/>
    <mergeCell ref="D621:I621"/>
    <mergeCell ref="D622:I622"/>
    <mergeCell ref="D623:I623"/>
    <mergeCell ref="D624:I624"/>
    <mergeCell ref="D625:I625"/>
    <mergeCell ref="D626:I626"/>
    <mergeCell ref="D627:I627"/>
    <mergeCell ref="D628:I628"/>
    <mergeCell ref="D629:I629"/>
    <mergeCell ref="D630:I630"/>
    <mergeCell ref="D631:I631"/>
    <mergeCell ref="D632:I632"/>
    <mergeCell ref="D633:G633"/>
    <mergeCell ref="D634:G634"/>
    <mergeCell ref="A639:G639"/>
    <mergeCell ref="D641:I641"/>
    <mergeCell ref="L641:M641"/>
    <mergeCell ref="D642:H642"/>
    <mergeCell ref="L642:M642"/>
    <mergeCell ref="D643:H643"/>
    <mergeCell ref="L643:M643"/>
    <mergeCell ref="D644:H644"/>
    <mergeCell ref="L644:M644"/>
    <mergeCell ref="D645:H645"/>
    <mergeCell ref="L645:M645"/>
    <mergeCell ref="D646:H646"/>
    <mergeCell ref="L646:M646"/>
    <mergeCell ref="D647:H647"/>
    <mergeCell ref="L647:M647"/>
    <mergeCell ref="D648:H648"/>
    <mergeCell ref="L648:M648"/>
    <mergeCell ref="D649:H649"/>
    <mergeCell ref="L649:M649"/>
    <mergeCell ref="D650:H650"/>
    <mergeCell ref="L650:M650"/>
    <mergeCell ref="D651:H651"/>
    <mergeCell ref="L651:M651"/>
    <mergeCell ref="D652:H652"/>
    <mergeCell ref="L652:M652"/>
    <mergeCell ref="D653:H653"/>
    <mergeCell ref="L653:M653"/>
    <mergeCell ref="D654:H654"/>
    <mergeCell ref="L654:M654"/>
    <mergeCell ref="D655:H655"/>
    <mergeCell ref="L655:M655"/>
    <mergeCell ref="D661:H661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15" zoomScale="100" workbookViewId="0">
      <selection activeCell="U56" activeCellId="0" sqref="U56"/>
    </sheetView>
  </sheetViews>
  <sheetFormatPr defaultColWidth="9" defaultRowHeight="12.75"/>
  <cols>
    <col customWidth="1" min="1" max="1" width="6.4285714285714297"/>
    <col customWidth="1" min="2" max="2" width="25.714285714285701"/>
    <col customWidth="1" min="6" max="6" width="9"/>
    <col customWidth="1" min="10" max="10" width="10.714285714285699"/>
    <col customWidth="1" min="13" max="13" width="12.4285714285714"/>
    <col customWidth="1" hidden="1" min="14" max="14" width="16.8571428571429"/>
    <col customWidth="1" hidden="1" min="15" max="18" width="9"/>
    <col customWidth="1" min="251" max="251" width="6.4285714285714297"/>
    <col customWidth="1" min="252" max="252" width="25.714285714285701"/>
    <col customWidth="1" min="256" max="256" width="9"/>
    <col customWidth="1" min="260" max="260" width="10.714285714285699"/>
    <col customWidth="1" hidden="1" min="263" max="263" width="9"/>
    <col customWidth="1" min="265" max="265" width="11.714285714285699"/>
    <col customWidth="1" min="266" max="266" width="9"/>
    <col customWidth="1" min="267" max="267" width="10.8571428571429"/>
    <col customWidth="1" min="268" max="268" width="8.28571428571429"/>
    <col customWidth="1" min="507" max="507" width="6.4285714285714297"/>
    <col customWidth="1" min="508" max="508" width="25.714285714285701"/>
    <col customWidth="1" min="512" max="512" width="9"/>
    <col customWidth="1" min="516" max="516" width="10.714285714285699"/>
    <col customWidth="1" hidden="1" min="519" max="519" width="9"/>
    <col customWidth="1" min="521" max="521" width="11.714285714285699"/>
    <col customWidth="1" min="522" max="522" width="9"/>
    <col customWidth="1" min="523" max="523" width="10.8571428571429"/>
    <col customWidth="1" min="524" max="524" width="8.28571428571429"/>
    <col customWidth="1" min="763" max="763" width="6.4285714285714297"/>
    <col customWidth="1" min="764" max="764" width="25.714285714285701"/>
    <col customWidth="1" min="768" max="768" width="9"/>
    <col customWidth="1" min="772" max="772" width="10.714285714285699"/>
    <col customWidth="1" hidden="1" min="775" max="775" width="9"/>
    <col customWidth="1" min="777" max="777" width="11.714285714285699"/>
    <col customWidth="1" min="778" max="778" width="9"/>
    <col customWidth="1" min="779" max="779" width="10.8571428571429"/>
    <col customWidth="1" min="780" max="780" width="8.28571428571429"/>
    <col customWidth="1" min="1019" max="1019" width="6.4285714285714297"/>
    <col customWidth="1" min="1020" max="1020" width="25.714285714285701"/>
    <col customWidth="1" min="1024" max="1024" width="9"/>
    <col customWidth="1" min="1028" max="1028" width="10.714285714285699"/>
    <col customWidth="1" hidden="1" min="1031" max="1031" width="9"/>
    <col customWidth="1" min="1033" max="1033" width="11.714285714285699"/>
    <col customWidth="1" min="1034" max="1034" width="9"/>
    <col customWidth="1" min="1035" max="1035" width="10.8571428571429"/>
    <col customWidth="1" min="1036" max="1036" width="8.28571428571429"/>
    <col customWidth="1" min="1275" max="1275" width="6.4285714285714297"/>
    <col customWidth="1" min="1276" max="1276" width="25.714285714285701"/>
    <col customWidth="1" min="1280" max="1280" width="9"/>
    <col customWidth="1" min="1284" max="1284" width="10.714285714285699"/>
    <col customWidth="1" hidden="1" min="1287" max="1287" width="9"/>
    <col customWidth="1" min="1289" max="1289" width="11.714285714285699"/>
    <col customWidth="1" min="1290" max="1290" width="9"/>
    <col customWidth="1" min="1291" max="1291" width="10.8571428571429"/>
    <col customWidth="1" min="1292" max="1292" width="8.28571428571429"/>
    <col customWidth="1" min="1531" max="1531" width="6.4285714285714297"/>
    <col customWidth="1" min="1532" max="1532" width="25.714285714285701"/>
    <col customWidth="1" min="1536" max="1536" width="9"/>
    <col customWidth="1" min="1540" max="1540" width="10.714285714285699"/>
    <col customWidth="1" hidden="1" min="1543" max="1543" width="9"/>
    <col customWidth="1" min="1545" max="1545" width="11.714285714285699"/>
    <col customWidth="1" min="1546" max="1546" width="9"/>
    <col customWidth="1" min="1547" max="1547" width="10.8571428571429"/>
    <col customWidth="1" min="1548" max="1548" width="8.28571428571429"/>
    <col customWidth="1" min="1787" max="1787" width="6.4285714285714297"/>
    <col customWidth="1" min="1788" max="1788" width="25.714285714285701"/>
    <col customWidth="1" min="1792" max="1792" width="9"/>
    <col customWidth="1" min="1796" max="1796" width="10.714285714285699"/>
    <col customWidth="1" hidden="1" min="1799" max="1799" width="9"/>
    <col customWidth="1" min="1801" max="1801" width="11.714285714285699"/>
    <col customWidth="1" min="1802" max="1802" width="9"/>
    <col customWidth="1" min="1803" max="1803" width="10.8571428571429"/>
    <col customWidth="1" min="1804" max="1804" width="8.28571428571429"/>
    <col customWidth="1" min="2043" max="2043" width="6.4285714285714297"/>
    <col customWidth="1" min="2044" max="2044" width="25.714285714285701"/>
    <col customWidth="1" min="2048" max="2048" width="9"/>
    <col customWidth="1" min="2052" max="2052" width="10.714285714285699"/>
    <col customWidth="1" hidden="1" min="2055" max="2055" width="9"/>
    <col customWidth="1" min="2057" max="2057" width="11.714285714285699"/>
    <col customWidth="1" min="2058" max="2058" width="9"/>
    <col customWidth="1" min="2059" max="2059" width="10.8571428571429"/>
    <col customWidth="1" min="2060" max="2060" width="8.28571428571429"/>
    <col customWidth="1" min="2299" max="2299" width="6.4285714285714297"/>
    <col customWidth="1" min="2300" max="2300" width="25.714285714285701"/>
    <col customWidth="1" min="2304" max="2304" width="9"/>
    <col customWidth="1" min="2308" max="2308" width="10.714285714285699"/>
    <col customWidth="1" hidden="1" min="2311" max="2311" width="9"/>
    <col customWidth="1" min="2313" max="2313" width="11.714285714285699"/>
    <col customWidth="1" min="2314" max="2314" width="9"/>
    <col customWidth="1" min="2315" max="2315" width="10.8571428571429"/>
    <col customWidth="1" min="2316" max="2316" width="8.28571428571429"/>
    <col customWidth="1" min="2555" max="2555" width="6.4285714285714297"/>
    <col customWidth="1" min="2556" max="2556" width="25.714285714285701"/>
    <col customWidth="1" min="2560" max="2560" width="9"/>
    <col customWidth="1" min="2564" max="2564" width="10.714285714285699"/>
    <col customWidth="1" hidden="1" min="2567" max="2567" width="9"/>
    <col customWidth="1" min="2569" max="2569" width="11.714285714285699"/>
    <col customWidth="1" min="2570" max="2570" width="9"/>
    <col customWidth="1" min="2571" max="2571" width="10.8571428571429"/>
    <col customWidth="1" min="2572" max="2572" width="8.28571428571429"/>
    <col customWidth="1" min="2811" max="2811" width="6.4285714285714297"/>
    <col customWidth="1" min="2812" max="2812" width="25.714285714285701"/>
    <col customWidth="1" min="2816" max="2816" width="9"/>
    <col customWidth="1" min="2820" max="2820" width="10.714285714285699"/>
    <col customWidth="1" hidden="1" min="2823" max="2823" width="9"/>
    <col customWidth="1" min="2825" max="2825" width="11.714285714285699"/>
    <col customWidth="1" min="2826" max="2826" width="9"/>
    <col customWidth="1" min="2827" max="2827" width="10.8571428571429"/>
    <col customWidth="1" min="2828" max="2828" width="8.28571428571429"/>
    <col customWidth="1" min="3067" max="3067" width="6.4285714285714297"/>
    <col customWidth="1" min="3068" max="3068" width="25.714285714285701"/>
    <col customWidth="1" min="3072" max="3072" width="9"/>
    <col customWidth="1" min="3076" max="3076" width="10.714285714285699"/>
    <col customWidth="1" hidden="1" min="3079" max="3079" width="9"/>
    <col customWidth="1" min="3081" max="3081" width="11.714285714285699"/>
    <col customWidth="1" min="3082" max="3082" width="9"/>
    <col customWidth="1" min="3083" max="3083" width="10.8571428571429"/>
    <col customWidth="1" min="3084" max="3084" width="8.28571428571429"/>
    <col customWidth="1" min="3323" max="3323" width="6.4285714285714297"/>
    <col customWidth="1" min="3324" max="3324" width="25.714285714285701"/>
    <col customWidth="1" min="3328" max="3328" width="9"/>
    <col customWidth="1" min="3332" max="3332" width="10.714285714285699"/>
    <col customWidth="1" hidden="1" min="3335" max="3335" width="9"/>
    <col customWidth="1" min="3337" max="3337" width="11.714285714285699"/>
    <col customWidth="1" min="3338" max="3338" width="9"/>
    <col customWidth="1" min="3339" max="3339" width="10.8571428571429"/>
    <col customWidth="1" min="3340" max="3340" width="8.28571428571429"/>
    <col customWidth="1" min="3579" max="3579" width="6.4285714285714297"/>
    <col customWidth="1" min="3580" max="3580" width="25.714285714285701"/>
    <col customWidth="1" min="3584" max="3584" width="9"/>
    <col customWidth="1" min="3588" max="3588" width="10.714285714285699"/>
    <col customWidth="1" hidden="1" min="3591" max="3591" width="9"/>
    <col customWidth="1" min="3593" max="3593" width="11.714285714285699"/>
    <col customWidth="1" min="3594" max="3594" width="9"/>
    <col customWidth="1" min="3595" max="3595" width="10.8571428571429"/>
    <col customWidth="1" min="3596" max="3596" width="8.28571428571429"/>
    <col customWidth="1" min="3835" max="3835" width="6.4285714285714297"/>
    <col customWidth="1" min="3836" max="3836" width="25.714285714285701"/>
    <col customWidth="1" min="3840" max="3840" width="9"/>
    <col customWidth="1" min="3844" max="3844" width="10.714285714285699"/>
    <col customWidth="1" hidden="1" min="3847" max="3847" width="9"/>
    <col customWidth="1" min="3849" max="3849" width="11.714285714285699"/>
    <col customWidth="1" min="3850" max="3850" width="9"/>
    <col customWidth="1" min="3851" max="3851" width="10.8571428571429"/>
    <col customWidth="1" min="3852" max="3852" width="8.28571428571429"/>
    <col customWidth="1" min="4091" max="4091" width="6.4285714285714297"/>
    <col customWidth="1" min="4092" max="4092" width="25.714285714285701"/>
    <col customWidth="1" min="4096" max="4096" width="9"/>
    <col customWidth="1" min="4100" max="4100" width="10.714285714285699"/>
    <col customWidth="1" hidden="1" min="4103" max="4103" width="9"/>
    <col customWidth="1" min="4105" max="4105" width="11.714285714285699"/>
    <col customWidth="1" min="4106" max="4106" width="9"/>
    <col customWidth="1" min="4107" max="4107" width="10.8571428571429"/>
    <col customWidth="1" min="4108" max="4108" width="8.28571428571429"/>
    <col customWidth="1" min="4347" max="4347" width="6.4285714285714297"/>
    <col customWidth="1" min="4348" max="4348" width="25.714285714285701"/>
    <col customWidth="1" min="4352" max="4352" width="9"/>
    <col customWidth="1" min="4356" max="4356" width="10.714285714285699"/>
    <col customWidth="1" hidden="1" min="4359" max="4359" width="9"/>
    <col customWidth="1" min="4361" max="4361" width="11.714285714285699"/>
    <col customWidth="1" min="4362" max="4362" width="9"/>
    <col customWidth="1" min="4363" max="4363" width="10.8571428571429"/>
    <col customWidth="1" min="4364" max="4364" width="8.28571428571429"/>
    <col customWidth="1" min="4603" max="4603" width="6.4285714285714297"/>
    <col customWidth="1" min="4604" max="4604" width="25.714285714285701"/>
    <col customWidth="1" min="4608" max="4608" width="9"/>
    <col customWidth="1" min="4612" max="4612" width="10.714285714285699"/>
    <col customWidth="1" hidden="1" min="4615" max="4615" width="9"/>
    <col customWidth="1" min="4617" max="4617" width="11.714285714285699"/>
    <col customWidth="1" min="4618" max="4618" width="9"/>
    <col customWidth="1" min="4619" max="4619" width="10.8571428571429"/>
    <col customWidth="1" min="4620" max="4620" width="8.28571428571429"/>
    <col customWidth="1" min="4859" max="4859" width="6.4285714285714297"/>
    <col customWidth="1" min="4860" max="4860" width="25.714285714285701"/>
    <col customWidth="1" min="4864" max="4864" width="9"/>
    <col customWidth="1" min="4868" max="4868" width="10.714285714285699"/>
    <col customWidth="1" hidden="1" min="4871" max="4871" width="9"/>
    <col customWidth="1" min="4873" max="4873" width="11.714285714285699"/>
    <col customWidth="1" min="4874" max="4874" width="9"/>
    <col customWidth="1" min="4875" max="4875" width="10.8571428571429"/>
    <col customWidth="1" min="4876" max="4876" width="8.28571428571429"/>
    <col customWidth="1" min="5115" max="5115" width="6.4285714285714297"/>
    <col customWidth="1" min="5116" max="5116" width="25.714285714285701"/>
    <col customWidth="1" min="5120" max="5120" width="9"/>
    <col customWidth="1" min="5124" max="5124" width="10.714285714285699"/>
    <col customWidth="1" hidden="1" min="5127" max="5127" width="9"/>
    <col customWidth="1" min="5129" max="5129" width="11.714285714285699"/>
    <col customWidth="1" min="5130" max="5130" width="9"/>
    <col customWidth="1" min="5131" max="5131" width="10.8571428571429"/>
    <col customWidth="1" min="5132" max="5132" width="8.28571428571429"/>
    <col customWidth="1" min="5371" max="5371" width="6.4285714285714297"/>
    <col customWidth="1" min="5372" max="5372" width="25.714285714285701"/>
    <col customWidth="1" min="5376" max="5376" width="9"/>
    <col customWidth="1" min="5380" max="5380" width="10.714285714285699"/>
    <col customWidth="1" hidden="1" min="5383" max="5383" width="9"/>
    <col customWidth="1" min="5385" max="5385" width="11.714285714285699"/>
    <col customWidth="1" min="5386" max="5386" width="9"/>
    <col customWidth="1" min="5387" max="5387" width="10.8571428571429"/>
    <col customWidth="1" min="5388" max="5388" width="8.28571428571429"/>
    <col customWidth="1" min="5627" max="5627" width="6.4285714285714297"/>
    <col customWidth="1" min="5628" max="5628" width="25.714285714285701"/>
    <col customWidth="1" min="5632" max="5632" width="9"/>
    <col customWidth="1" min="5636" max="5636" width="10.714285714285699"/>
    <col customWidth="1" hidden="1" min="5639" max="5639" width="9"/>
    <col customWidth="1" min="5641" max="5641" width="11.714285714285699"/>
    <col customWidth="1" min="5642" max="5642" width="9"/>
    <col customWidth="1" min="5643" max="5643" width="10.8571428571429"/>
    <col customWidth="1" min="5644" max="5644" width="8.28571428571429"/>
    <col customWidth="1" min="5883" max="5883" width="6.4285714285714297"/>
    <col customWidth="1" min="5884" max="5884" width="25.714285714285701"/>
    <col customWidth="1" min="5888" max="5888" width="9"/>
    <col customWidth="1" min="5892" max="5892" width="10.714285714285699"/>
    <col customWidth="1" hidden="1" min="5895" max="5895" width="9"/>
    <col customWidth="1" min="5897" max="5897" width="11.714285714285699"/>
    <col customWidth="1" min="5898" max="5898" width="9"/>
    <col customWidth="1" min="5899" max="5899" width="10.8571428571429"/>
    <col customWidth="1" min="5900" max="5900" width="8.28571428571429"/>
    <col customWidth="1" min="6139" max="6139" width="6.4285714285714297"/>
    <col customWidth="1" min="6140" max="6140" width="25.714285714285701"/>
    <col customWidth="1" min="6144" max="6144" width="9"/>
    <col customWidth="1" min="6148" max="6148" width="10.714285714285699"/>
    <col customWidth="1" hidden="1" min="6151" max="6151" width="9"/>
    <col customWidth="1" min="6153" max="6153" width="11.714285714285699"/>
    <col customWidth="1" min="6154" max="6154" width="9"/>
    <col customWidth="1" min="6155" max="6155" width="10.8571428571429"/>
    <col customWidth="1" min="6156" max="6156" width="8.28571428571429"/>
    <col customWidth="1" min="6395" max="6395" width="6.4285714285714297"/>
    <col customWidth="1" min="6396" max="6396" width="25.714285714285701"/>
    <col customWidth="1" min="6400" max="6400" width="9"/>
    <col customWidth="1" min="6404" max="6404" width="10.714285714285699"/>
    <col customWidth="1" hidden="1" min="6407" max="6407" width="9"/>
    <col customWidth="1" min="6409" max="6409" width="11.714285714285699"/>
    <col customWidth="1" min="6410" max="6410" width="9"/>
    <col customWidth="1" min="6411" max="6411" width="10.8571428571429"/>
    <col customWidth="1" min="6412" max="6412" width="8.28571428571429"/>
    <col customWidth="1" min="6651" max="6651" width="6.4285714285714297"/>
    <col customWidth="1" min="6652" max="6652" width="25.714285714285701"/>
    <col customWidth="1" min="6656" max="6656" width="9"/>
    <col customWidth="1" min="6660" max="6660" width="10.714285714285699"/>
    <col customWidth="1" hidden="1" min="6663" max="6663" width="9"/>
    <col customWidth="1" min="6665" max="6665" width="11.714285714285699"/>
    <col customWidth="1" min="6666" max="6666" width="9"/>
    <col customWidth="1" min="6667" max="6667" width="10.8571428571429"/>
    <col customWidth="1" min="6668" max="6668" width="8.28571428571429"/>
    <col customWidth="1" min="6907" max="6907" width="6.4285714285714297"/>
    <col customWidth="1" min="6908" max="6908" width="25.714285714285701"/>
    <col customWidth="1" min="6912" max="6912" width="9"/>
    <col customWidth="1" min="6916" max="6916" width="10.714285714285699"/>
    <col customWidth="1" hidden="1" min="6919" max="6919" width="9"/>
    <col customWidth="1" min="6921" max="6921" width="11.714285714285699"/>
    <col customWidth="1" min="6922" max="6922" width="9"/>
    <col customWidth="1" min="6923" max="6923" width="10.8571428571429"/>
    <col customWidth="1" min="6924" max="6924" width="8.28571428571429"/>
    <col customWidth="1" min="7163" max="7163" width="6.4285714285714297"/>
    <col customWidth="1" min="7164" max="7164" width="25.714285714285701"/>
    <col customWidth="1" min="7168" max="7168" width="9"/>
    <col customWidth="1" min="7172" max="7172" width="10.714285714285699"/>
    <col customWidth="1" hidden="1" min="7175" max="7175" width="9"/>
    <col customWidth="1" min="7177" max="7177" width="11.714285714285699"/>
    <col customWidth="1" min="7178" max="7178" width="9"/>
    <col customWidth="1" min="7179" max="7179" width="10.8571428571429"/>
    <col customWidth="1" min="7180" max="7180" width="8.28571428571429"/>
    <col customWidth="1" min="7419" max="7419" width="6.4285714285714297"/>
    <col customWidth="1" min="7420" max="7420" width="25.714285714285701"/>
    <col customWidth="1" min="7424" max="7424" width="9"/>
    <col customWidth="1" min="7428" max="7428" width="10.714285714285699"/>
    <col customWidth="1" hidden="1" min="7431" max="7431" width="9"/>
    <col customWidth="1" min="7433" max="7433" width="11.714285714285699"/>
    <col customWidth="1" min="7434" max="7434" width="9"/>
    <col customWidth="1" min="7435" max="7435" width="10.8571428571429"/>
    <col customWidth="1" min="7436" max="7436" width="8.28571428571429"/>
    <col customWidth="1" min="7675" max="7675" width="6.4285714285714297"/>
    <col customWidth="1" min="7676" max="7676" width="25.714285714285701"/>
    <col customWidth="1" min="7680" max="7680" width="9"/>
    <col customWidth="1" min="7684" max="7684" width="10.714285714285699"/>
    <col customWidth="1" hidden="1" min="7687" max="7687" width="9"/>
    <col customWidth="1" min="7689" max="7689" width="11.714285714285699"/>
    <col customWidth="1" min="7690" max="7690" width="9"/>
    <col customWidth="1" min="7691" max="7691" width="10.8571428571429"/>
    <col customWidth="1" min="7692" max="7692" width="8.28571428571429"/>
    <col customWidth="1" min="7931" max="7931" width="6.4285714285714297"/>
    <col customWidth="1" min="7932" max="7932" width="25.714285714285701"/>
    <col customWidth="1" min="7936" max="7936" width="9"/>
    <col customWidth="1" min="7940" max="7940" width="10.714285714285699"/>
    <col customWidth="1" hidden="1" min="7943" max="7943" width="9"/>
    <col customWidth="1" min="7945" max="7945" width="11.714285714285699"/>
    <col customWidth="1" min="7946" max="7946" width="9"/>
    <col customWidth="1" min="7947" max="7947" width="10.8571428571429"/>
    <col customWidth="1" min="7948" max="7948" width="8.28571428571429"/>
    <col customWidth="1" min="8187" max="8187" width="6.4285714285714297"/>
    <col customWidth="1" min="8188" max="8188" width="25.714285714285701"/>
    <col customWidth="1" min="8192" max="8192" width="9"/>
    <col customWidth="1" min="8196" max="8196" width="10.714285714285699"/>
    <col customWidth="1" hidden="1" min="8199" max="8199" width="9"/>
    <col customWidth="1" min="8201" max="8201" width="11.714285714285699"/>
    <col customWidth="1" min="8202" max="8202" width="9"/>
    <col customWidth="1" min="8203" max="8203" width="10.8571428571429"/>
    <col customWidth="1" min="8204" max="8204" width="8.28571428571429"/>
    <col customWidth="1" min="8443" max="8443" width="6.4285714285714297"/>
    <col customWidth="1" min="8444" max="8444" width="25.714285714285701"/>
    <col customWidth="1" min="8448" max="8448" width="9"/>
    <col customWidth="1" min="8452" max="8452" width="10.714285714285699"/>
    <col customWidth="1" hidden="1" min="8455" max="8455" width="9"/>
    <col customWidth="1" min="8457" max="8457" width="11.714285714285699"/>
    <col customWidth="1" min="8458" max="8458" width="9"/>
    <col customWidth="1" min="8459" max="8459" width="10.8571428571429"/>
    <col customWidth="1" min="8460" max="8460" width="8.28571428571429"/>
    <col customWidth="1" min="8699" max="8699" width="6.4285714285714297"/>
    <col customWidth="1" min="8700" max="8700" width="25.714285714285701"/>
    <col customWidth="1" min="8704" max="8704" width="9"/>
    <col customWidth="1" min="8708" max="8708" width="10.714285714285699"/>
    <col customWidth="1" hidden="1" min="8711" max="8711" width="9"/>
    <col customWidth="1" min="8713" max="8713" width="11.714285714285699"/>
    <col customWidth="1" min="8714" max="8714" width="9"/>
    <col customWidth="1" min="8715" max="8715" width="10.8571428571429"/>
    <col customWidth="1" min="8716" max="8716" width="8.28571428571429"/>
    <col customWidth="1" min="8955" max="8955" width="6.4285714285714297"/>
    <col customWidth="1" min="8956" max="8956" width="25.714285714285701"/>
    <col customWidth="1" min="8960" max="8960" width="9"/>
    <col customWidth="1" min="8964" max="8964" width="10.714285714285699"/>
    <col customWidth="1" hidden="1" min="8967" max="8967" width="9"/>
    <col customWidth="1" min="8969" max="8969" width="11.714285714285699"/>
    <col customWidth="1" min="8970" max="8970" width="9"/>
    <col customWidth="1" min="8971" max="8971" width="10.8571428571429"/>
    <col customWidth="1" min="8972" max="8972" width="8.28571428571429"/>
    <col customWidth="1" min="9211" max="9211" width="6.4285714285714297"/>
    <col customWidth="1" min="9212" max="9212" width="25.714285714285701"/>
    <col customWidth="1" min="9216" max="9216" width="9"/>
    <col customWidth="1" min="9220" max="9220" width="10.714285714285699"/>
    <col customWidth="1" hidden="1" min="9223" max="9223" width="9"/>
    <col customWidth="1" min="9225" max="9225" width="11.714285714285699"/>
    <col customWidth="1" min="9226" max="9226" width="9"/>
    <col customWidth="1" min="9227" max="9227" width="10.8571428571429"/>
    <col customWidth="1" min="9228" max="9228" width="8.28571428571429"/>
    <col customWidth="1" min="9467" max="9467" width="6.4285714285714297"/>
    <col customWidth="1" min="9468" max="9468" width="25.714285714285701"/>
    <col customWidth="1" min="9472" max="9472" width="9"/>
    <col customWidth="1" min="9476" max="9476" width="10.714285714285699"/>
    <col customWidth="1" hidden="1" min="9479" max="9479" width="9"/>
    <col customWidth="1" min="9481" max="9481" width="11.714285714285699"/>
    <col customWidth="1" min="9482" max="9482" width="9"/>
    <col customWidth="1" min="9483" max="9483" width="10.8571428571429"/>
    <col customWidth="1" min="9484" max="9484" width="8.28571428571429"/>
    <col customWidth="1" min="9723" max="9723" width="6.4285714285714297"/>
    <col customWidth="1" min="9724" max="9724" width="25.714285714285701"/>
    <col customWidth="1" min="9728" max="9728" width="9"/>
    <col customWidth="1" min="9732" max="9732" width="10.714285714285699"/>
    <col customWidth="1" hidden="1" min="9735" max="9735" width="9"/>
    <col customWidth="1" min="9737" max="9737" width="11.714285714285699"/>
    <col customWidth="1" min="9738" max="9738" width="9"/>
    <col customWidth="1" min="9739" max="9739" width="10.8571428571429"/>
    <col customWidth="1" min="9740" max="9740" width="8.28571428571429"/>
    <col customWidth="1" min="9979" max="9979" width="6.4285714285714297"/>
    <col customWidth="1" min="9980" max="9980" width="25.714285714285701"/>
    <col customWidth="1" min="9984" max="9984" width="9"/>
    <col customWidth="1" min="9988" max="9988" width="10.714285714285699"/>
    <col customWidth="1" hidden="1" min="9991" max="9991" width="9"/>
    <col customWidth="1" min="9993" max="9993" width="11.714285714285699"/>
    <col customWidth="1" min="9994" max="9994" width="9"/>
    <col customWidth="1" min="9995" max="9995" width="10.8571428571429"/>
    <col customWidth="1" min="9996" max="9996" width="8.28571428571429"/>
    <col customWidth="1" min="10235" max="10235" width="6.4285714285714297"/>
    <col customWidth="1" min="10236" max="10236" width="25.714285714285701"/>
    <col customWidth="1" min="10240" max="10240" width="9"/>
    <col customWidth="1" min="10244" max="10244" width="10.714285714285699"/>
    <col customWidth="1" hidden="1" min="10247" max="10247" width="9"/>
    <col customWidth="1" min="10249" max="10249" width="11.714285714285699"/>
    <col customWidth="1" min="10250" max="10250" width="9"/>
    <col customWidth="1" min="10251" max="10251" width="10.8571428571429"/>
    <col customWidth="1" min="10252" max="10252" width="8.28571428571429"/>
    <col customWidth="1" min="10491" max="10491" width="6.4285714285714297"/>
    <col customWidth="1" min="10492" max="10492" width="25.714285714285701"/>
    <col customWidth="1" min="10496" max="10496" width="9"/>
    <col customWidth="1" min="10500" max="10500" width="10.714285714285699"/>
    <col customWidth="1" hidden="1" min="10503" max="10503" width="9"/>
    <col customWidth="1" min="10505" max="10505" width="11.714285714285699"/>
    <col customWidth="1" min="10506" max="10506" width="9"/>
    <col customWidth="1" min="10507" max="10507" width="10.8571428571429"/>
    <col customWidth="1" min="10508" max="10508" width="8.28571428571429"/>
    <col customWidth="1" min="10747" max="10747" width="6.4285714285714297"/>
    <col customWidth="1" min="10748" max="10748" width="25.714285714285701"/>
    <col customWidth="1" min="10752" max="10752" width="9"/>
    <col customWidth="1" min="10756" max="10756" width="10.714285714285699"/>
    <col customWidth="1" hidden="1" min="10759" max="10759" width="9"/>
    <col customWidth="1" min="10761" max="10761" width="11.714285714285699"/>
    <col customWidth="1" min="10762" max="10762" width="9"/>
    <col customWidth="1" min="10763" max="10763" width="10.8571428571429"/>
    <col customWidth="1" min="10764" max="10764" width="8.28571428571429"/>
    <col customWidth="1" min="11003" max="11003" width="6.4285714285714297"/>
    <col customWidth="1" min="11004" max="11004" width="25.714285714285701"/>
    <col customWidth="1" min="11008" max="11008" width="9"/>
    <col customWidth="1" min="11012" max="11012" width="10.714285714285699"/>
    <col customWidth="1" hidden="1" min="11015" max="11015" width="9"/>
    <col customWidth="1" min="11017" max="11017" width="11.714285714285699"/>
    <col customWidth="1" min="11018" max="11018" width="9"/>
    <col customWidth="1" min="11019" max="11019" width="10.8571428571429"/>
    <col customWidth="1" min="11020" max="11020" width="8.28571428571429"/>
    <col customWidth="1" min="11259" max="11259" width="6.4285714285714297"/>
    <col customWidth="1" min="11260" max="11260" width="25.714285714285701"/>
    <col customWidth="1" min="11264" max="11264" width="9"/>
    <col customWidth="1" min="11268" max="11268" width="10.714285714285699"/>
    <col customWidth="1" hidden="1" min="11271" max="11271" width="9"/>
    <col customWidth="1" min="11273" max="11273" width="11.714285714285699"/>
    <col customWidth="1" min="11274" max="11274" width="9"/>
    <col customWidth="1" min="11275" max="11275" width="10.8571428571429"/>
    <col customWidth="1" min="11276" max="11276" width="8.28571428571429"/>
    <col customWidth="1" min="11515" max="11515" width="6.4285714285714297"/>
    <col customWidth="1" min="11516" max="11516" width="25.714285714285701"/>
    <col customWidth="1" min="11520" max="11520" width="9"/>
    <col customWidth="1" min="11524" max="11524" width="10.714285714285699"/>
    <col customWidth="1" hidden="1" min="11527" max="11527" width="9"/>
    <col customWidth="1" min="11529" max="11529" width="11.714285714285699"/>
    <col customWidth="1" min="11530" max="11530" width="9"/>
    <col customWidth="1" min="11531" max="11531" width="10.8571428571429"/>
    <col customWidth="1" min="11532" max="11532" width="8.28571428571429"/>
    <col customWidth="1" min="11771" max="11771" width="6.4285714285714297"/>
    <col customWidth="1" min="11772" max="11772" width="25.714285714285701"/>
    <col customWidth="1" min="11776" max="11776" width="9"/>
    <col customWidth="1" min="11780" max="11780" width="10.714285714285699"/>
    <col customWidth="1" hidden="1" min="11783" max="11783" width="9"/>
    <col customWidth="1" min="11785" max="11785" width="11.714285714285699"/>
    <col customWidth="1" min="11786" max="11786" width="9"/>
    <col customWidth="1" min="11787" max="11787" width="10.8571428571429"/>
    <col customWidth="1" min="11788" max="11788" width="8.28571428571429"/>
    <col customWidth="1" min="12027" max="12027" width="6.4285714285714297"/>
    <col customWidth="1" min="12028" max="12028" width="25.714285714285701"/>
    <col customWidth="1" min="12032" max="12032" width="9"/>
    <col customWidth="1" min="12036" max="12036" width="10.714285714285699"/>
    <col customWidth="1" hidden="1" min="12039" max="12039" width="9"/>
    <col customWidth="1" min="12041" max="12041" width="11.714285714285699"/>
    <col customWidth="1" min="12042" max="12042" width="9"/>
    <col customWidth="1" min="12043" max="12043" width="10.8571428571429"/>
    <col customWidth="1" min="12044" max="12044" width="8.28571428571429"/>
    <col customWidth="1" min="12283" max="12283" width="6.4285714285714297"/>
    <col customWidth="1" min="12284" max="12284" width="25.714285714285701"/>
    <col customWidth="1" min="12288" max="12288" width="9"/>
    <col customWidth="1" min="12292" max="12292" width="10.714285714285699"/>
    <col customWidth="1" hidden="1" min="12295" max="12295" width="9"/>
    <col customWidth="1" min="12297" max="12297" width="11.714285714285699"/>
    <col customWidth="1" min="12298" max="12298" width="9"/>
    <col customWidth="1" min="12299" max="12299" width="10.8571428571429"/>
    <col customWidth="1" min="12300" max="12300" width="8.28571428571429"/>
    <col customWidth="1" min="12539" max="12539" width="6.4285714285714297"/>
    <col customWidth="1" min="12540" max="12540" width="25.714285714285701"/>
    <col customWidth="1" min="12544" max="12544" width="9"/>
    <col customWidth="1" min="12548" max="12548" width="10.714285714285699"/>
    <col customWidth="1" hidden="1" min="12551" max="12551" width="9"/>
    <col customWidth="1" min="12553" max="12553" width="11.714285714285699"/>
    <col customWidth="1" min="12554" max="12554" width="9"/>
    <col customWidth="1" min="12555" max="12555" width="10.8571428571429"/>
    <col customWidth="1" min="12556" max="12556" width="8.28571428571429"/>
    <col customWidth="1" min="12795" max="12795" width="6.4285714285714297"/>
    <col customWidth="1" min="12796" max="12796" width="25.714285714285701"/>
    <col customWidth="1" min="12800" max="12800" width="9"/>
    <col customWidth="1" min="12804" max="12804" width="10.714285714285699"/>
    <col customWidth="1" hidden="1" min="12807" max="12807" width="9"/>
    <col customWidth="1" min="12809" max="12809" width="11.714285714285699"/>
    <col customWidth="1" min="12810" max="12810" width="9"/>
    <col customWidth="1" min="12811" max="12811" width="10.8571428571429"/>
    <col customWidth="1" min="12812" max="12812" width="8.28571428571429"/>
    <col customWidth="1" min="13051" max="13051" width="6.4285714285714297"/>
    <col customWidth="1" min="13052" max="13052" width="25.714285714285701"/>
    <col customWidth="1" min="13056" max="13056" width="9"/>
    <col customWidth="1" min="13060" max="13060" width="10.714285714285699"/>
    <col customWidth="1" hidden="1" min="13063" max="13063" width="9"/>
    <col customWidth="1" min="13065" max="13065" width="11.714285714285699"/>
    <col customWidth="1" min="13066" max="13066" width="9"/>
    <col customWidth="1" min="13067" max="13067" width="10.8571428571429"/>
    <col customWidth="1" min="13068" max="13068" width="8.28571428571429"/>
    <col customWidth="1" min="13307" max="13307" width="6.4285714285714297"/>
    <col customWidth="1" min="13308" max="13308" width="25.714285714285701"/>
    <col customWidth="1" min="13312" max="13312" width="9"/>
    <col customWidth="1" min="13316" max="13316" width="10.714285714285699"/>
    <col customWidth="1" hidden="1" min="13319" max="13319" width="9"/>
    <col customWidth="1" min="13321" max="13321" width="11.714285714285699"/>
    <col customWidth="1" min="13322" max="13322" width="9"/>
    <col customWidth="1" min="13323" max="13323" width="10.8571428571429"/>
    <col customWidth="1" min="13324" max="13324" width="8.28571428571429"/>
    <col customWidth="1" min="13563" max="13563" width="6.4285714285714297"/>
    <col customWidth="1" min="13564" max="13564" width="25.714285714285701"/>
    <col customWidth="1" min="13568" max="13568" width="9"/>
    <col customWidth="1" min="13572" max="13572" width="10.714285714285699"/>
    <col customWidth="1" hidden="1" min="13575" max="13575" width="9"/>
    <col customWidth="1" min="13577" max="13577" width="11.714285714285699"/>
    <col customWidth="1" min="13578" max="13578" width="9"/>
    <col customWidth="1" min="13579" max="13579" width="10.8571428571429"/>
    <col customWidth="1" min="13580" max="13580" width="8.28571428571429"/>
    <col customWidth="1" min="13819" max="13819" width="6.4285714285714297"/>
    <col customWidth="1" min="13820" max="13820" width="25.714285714285701"/>
    <col customWidth="1" min="13824" max="13824" width="9"/>
    <col customWidth="1" min="13828" max="13828" width="10.714285714285699"/>
    <col customWidth="1" hidden="1" min="13831" max="13831" width="9"/>
    <col customWidth="1" min="13833" max="13833" width="11.714285714285699"/>
    <col customWidth="1" min="13834" max="13834" width="9"/>
    <col customWidth="1" min="13835" max="13835" width="10.8571428571429"/>
    <col customWidth="1" min="13836" max="13836" width="8.28571428571429"/>
    <col customWidth="1" min="14075" max="14075" width="6.4285714285714297"/>
    <col customWidth="1" min="14076" max="14076" width="25.714285714285701"/>
    <col customWidth="1" min="14080" max="14080" width="9"/>
    <col customWidth="1" min="14084" max="14084" width="10.714285714285699"/>
    <col customWidth="1" hidden="1" min="14087" max="14087" width="9"/>
    <col customWidth="1" min="14089" max="14089" width="11.714285714285699"/>
    <col customWidth="1" min="14090" max="14090" width="9"/>
    <col customWidth="1" min="14091" max="14091" width="10.8571428571429"/>
    <col customWidth="1" min="14092" max="14092" width="8.28571428571429"/>
    <col customWidth="1" min="14331" max="14331" width="6.4285714285714297"/>
    <col customWidth="1" min="14332" max="14332" width="25.714285714285701"/>
    <col customWidth="1" min="14336" max="14336" width="9"/>
    <col customWidth="1" min="14340" max="14340" width="10.714285714285699"/>
    <col customWidth="1" hidden="1" min="14343" max="14343" width="9"/>
    <col customWidth="1" min="14345" max="14345" width="11.714285714285699"/>
    <col customWidth="1" min="14346" max="14346" width="9"/>
    <col customWidth="1" min="14347" max="14347" width="10.8571428571429"/>
    <col customWidth="1" min="14348" max="14348" width="8.28571428571429"/>
    <col customWidth="1" min="14587" max="14587" width="6.4285714285714297"/>
    <col customWidth="1" min="14588" max="14588" width="25.714285714285701"/>
    <col customWidth="1" min="14592" max="14592" width="9"/>
    <col customWidth="1" min="14596" max="14596" width="10.714285714285699"/>
    <col customWidth="1" hidden="1" min="14599" max="14599" width="9"/>
    <col customWidth="1" min="14601" max="14601" width="11.714285714285699"/>
    <col customWidth="1" min="14602" max="14602" width="9"/>
    <col customWidth="1" min="14603" max="14603" width="10.8571428571429"/>
    <col customWidth="1" min="14604" max="14604" width="8.28571428571429"/>
    <col customWidth="1" min="14843" max="14843" width="6.4285714285714297"/>
    <col customWidth="1" min="14844" max="14844" width="25.714285714285701"/>
    <col customWidth="1" min="14848" max="14848" width="9"/>
    <col customWidth="1" min="14852" max="14852" width="10.714285714285699"/>
    <col customWidth="1" hidden="1" min="14855" max="14855" width="9"/>
    <col customWidth="1" min="14857" max="14857" width="11.714285714285699"/>
    <col customWidth="1" min="14858" max="14858" width="9"/>
    <col customWidth="1" min="14859" max="14859" width="10.8571428571429"/>
    <col customWidth="1" min="14860" max="14860" width="8.28571428571429"/>
    <col customWidth="1" min="15099" max="15099" width="6.4285714285714297"/>
    <col customWidth="1" min="15100" max="15100" width="25.714285714285701"/>
    <col customWidth="1" min="15104" max="15104" width="9"/>
    <col customWidth="1" min="15108" max="15108" width="10.714285714285699"/>
    <col customWidth="1" hidden="1" min="15111" max="15111" width="9"/>
    <col customWidth="1" min="15113" max="15113" width="11.714285714285699"/>
    <col customWidth="1" min="15114" max="15114" width="9"/>
    <col customWidth="1" min="15115" max="15115" width="10.8571428571429"/>
    <col customWidth="1" min="15116" max="15116" width="8.28571428571429"/>
    <col customWidth="1" min="15355" max="15355" width="6.4285714285714297"/>
    <col customWidth="1" min="15356" max="15356" width="25.714285714285701"/>
    <col customWidth="1" min="15360" max="15360" width="9"/>
    <col customWidth="1" min="15364" max="15364" width="10.714285714285699"/>
    <col customWidth="1" hidden="1" min="15367" max="15367" width="9"/>
    <col customWidth="1" min="15369" max="15369" width="11.714285714285699"/>
    <col customWidth="1" min="15370" max="15370" width="9"/>
    <col customWidth="1" min="15371" max="15371" width="10.8571428571429"/>
    <col customWidth="1" min="15372" max="15372" width="8.28571428571429"/>
    <col customWidth="1" min="15611" max="15611" width="6.4285714285714297"/>
    <col customWidth="1" min="15612" max="15612" width="25.714285714285701"/>
    <col customWidth="1" min="15616" max="15616" width="9"/>
    <col customWidth="1" min="15620" max="15620" width="10.714285714285699"/>
    <col customWidth="1" hidden="1" min="15623" max="15623" width="9"/>
    <col customWidth="1" min="15625" max="15625" width="11.714285714285699"/>
    <col customWidth="1" min="15626" max="15626" width="9"/>
    <col customWidth="1" min="15627" max="15627" width="10.8571428571429"/>
    <col customWidth="1" min="15628" max="15628" width="8.28571428571429"/>
    <col customWidth="1" min="15867" max="15867" width="6.4285714285714297"/>
    <col customWidth="1" min="15868" max="15868" width="25.714285714285701"/>
    <col customWidth="1" min="15872" max="15872" width="9"/>
    <col customWidth="1" min="15876" max="15876" width="10.714285714285699"/>
    <col customWidth="1" hidden="1" min="15879" max="15879" width="9"/>
    <col customWidth="1" min="15881" max="15881" width="11.714285714285699"/>
    <col customWidth="1" min="15882" max="15882" width="9"/>
    <col customWidth="1" min="15883" max="15883" width="10.8571428571429"/>
    <col customWidth="1" min="15884" max="15884" width="8.28571428571429"/>
    <col customWidth="1" min="16123" max="16123" width="6.4285714285714297"/>
    <col customWidth="1" min="16124" max="16124" width="25.714285714285701"/>
    <col customWidth="1" min="16128" max="16128" width="9"/>
    <col customWidth="1" min="16132" max="16132" width="10.714285714285699"/>
    <col customWidth="1" hidden="1" min="16135" max="16135" width="9"/>
    <col customWidth="1" min="16137" max="16137" width="11.714285714285699"/>
    <col customWidth="1" min="16138" max="16138" width="9"/>
    <col customWidth="1" min="16139" max="16139" width="10.8571428571429"/>
    <col customWidth="1" min="16140" max="16140" width="8.28571428571429"/>
  </cols>
  <sheetData>
    <row r="1">
      <c r="A1" s="1" t="s">
        <v>0</v>
      </c>
      <c r="B1" s="1"/>
      <c r="C1" s="1"/>
      <c r="D1" s="1"/>
      <c r="H1" s="110" t="s">
        <v>458</v>
      </c>
      <c r="I1" s="110"/>
      <c r="J1" s="110"/>
      <c r="K1" s="110"/>
      <c r="L1" s="110"/>
    </row>
    <row r="2">
      <c r="H2" s="110" t="s">
        <v>2</v>
      </c>
      <c r="I2" s="110"/>
      <c r="J2" s="110"/>
      <c r="K2" s="110"/>
      <c r="L2" s="110"/>
    </row>
    <row r="3">
      <c r="H3" s="110" t="s">
        <v>3</v>
      </c>
      <c r="I3" s="110"/>
      <c r="J3" s="110"/>
      <c r="K3" s="110"/>
      <c r="L3" s="110"/>
    </row>
    <row r="4" s="105" customFormat="1" ht="14.25">
      <c r="K4" s="111" t="s">
        <v>459</v>
      </c>
      <c r="L4" s="112"/>
    </row>
    <row r="5" s="105" customFormat="1" ht="14.25">
      <c r="I5" s="87" t="s">
        <v>5</v>
      </c>
      <c r="J5" s="87"/>
      <c r="K5" s="111">
        <v>322001</v>
      </c>
      <c r="L5" s="112"/>
    </row>
    <row r="6" s="105" customFormat="1" ht="31.899999999999999" customHeight="1">
      <c r="A6" s="87" t="s">
        <v>460</v>
      </c>
      <c r="B6" s="87"/>
      <c r="C6" s="113" t="s">
        <v>8</v>
      </c>
      <c r="D6" s="113"/>
      <c r="E6" s="113"/>
      <c r="F6" s="113"/>
      <c r="G6" s="113"/>
      <c r="H6" s="113"/>
      <c r="I6" s="113"/>
      <c r="J6" s="87" t="s">
        <v>9</v>
      </c>
      <c r="K6" s="111"/>
      <c r="L6" s="112"/>
      <c r="M6" s="114"/>
      <c r="N6" s="115"/>
    </row>
    <row r="7">
      <c r="C7" s="116" t="s">
        <v>10</v>
      </c>
      <c r="D7" s="116"/>
      <c r="E7" s="116"/>
      <c r="F7" s="116"/>
      <c r="G7" s="116"/>
      <c r="H7" s="116"/>
      <c r="I7" s="116"/>
      <c r="K7" s="117"/>
      <c r="L7" s="118"/>
    </row>
    <row r="8" s="105" customFormat="1" ht="49.149999999999999" customHeight="1">
      <c r="A8" s="87" t="s">
        <v>461</v>
      </c>
      <c r="B8" s="87"/>
      <c r="C8" s="113" t="s">
        <v>8</v>
      </c>
      <c r="D8" s="113"/>
      <c r="E8" s="113"/>
      <c r="F8" s="113"/>
      <c r="G8" s="113"/>
      <c r="H8" s="113"/>
      <c r="I8" s="113"/>
      <c r="J8" s="87" t="s">
        <v>9</v>
      </c>
      <c r="K8" s="119" t="s">
        <v>6</v>
      </c>
      <c r="L8" s="120"/>
      <c r="M8" s="114"/>
    </row>
    <row r="9">
      <c r="C9" s="116" t="s">
        <v>10</v>
      </c>
      <c r="D9" s="116"/>
      <c r="E9" s="116"/>
      <c r="F9" s="116"/>
      <c r="G9" s="116"/>
      <c r="H9" s="116"/>
      <c r="I9" s="116"/>
      <c r="K9" s="117"/>
      <c r="L9" s="118"/>
    </row>
    <row r="10" s="105" customFormat="1" ht="42" customHeight="1">
      <c r="A10" s="87" t="s">
        <v>462</v>
      </c>
      <c r="B10" s="87"/>
      <c r="C10" s="114" t="s">
        <v>14</v>
      </c>
      <c r="D10" s="114"/>
      <c r="E10" s="114"/>
      <c r="F10" s="114"/>
      <c r="G10" s="114"/>
      <c r="H10" s="114"/>
      <c r="I10" s="114"/>
      <c r="J10" s="87" t="s">
        <v>9</v>
      </c>
      <c r="K10" s="121">
        <v>70393604</v>
      </c>
      <c r="L10" s="122"/>
      <c r="M10" s="114"/>
      <c r="O10" s="123"/>
      <c r="P10" s="123"/>
      <c r="Q10" s="123"/>
      <c r="R10" s="123"/>
    </row>
    <row r="11">
      <c r="C11" s="116" t="s">
        <v>10</v>
      </c>
      <c r="D11" s="116"/>
      <c r="E11" s="116"/>
      <c r="F11" s="116"/>
      <c r="G11" s="116"/>
      <c r="H11" s="116"/>
      <c r="I11" s="116"/>
      <c r="K11" s="117"/>
      <c r="L11" s="118"/>
    </row>
    <row r="12" s="105" customFormat="1" ht="77.450000000000003" customHeight="1">
      <c r="A12" s="87" t="s">
        <v>463</v>
      </c>
      <c r="B12" s="87"/>
      <c r="C12" s="114" t="s">
        <v>17</v>
      </c>
      <c r="D12" s="114"/>
      <c r="E12" s="114"/>
      <c r="F12" s="114"/>
      <c r="G12" s="114"/>
      <c r="H12" s="114"/>
      <c r="I12" s="114"/>
      <c r="J12" s="87" t="s">
        <v>9</v>
      </c>
      <c r="K12" s="121"/>
      <c r="L12" s="122"/>
      <c r="M12" s="114"/>
      <c r="O12" s="124"/>
      <c r="P12" s="124"/>
      <c r="Q12" s="124"/>
    </row>
    <row r="13">
      <c r="C13" s="116" t="s">
        <v>18</v>
      </c>
      <c r="D13" s="116"/>
      <c r="E13" s="116"/>
      <c r="F13" s="116"/>
      <c r="G13" s="116"/>
      <c r="K13" s="117"/>
      <c r="L13" s="118"/>
    </row>
    <row r="14" s="105" customFormat="1" ht="75.599999999999994" customHeight="1">
      <c r="A14" s="87" t="s">
        <v>464</v>
      </c>
      <c r="B14" s="87"/>
      <c r="C14" s="114" t="str">
        <f>C12</f>
        <v xml:space="preserve">ПИР, СМР, ПНР по титулу: Реконструкция ВЛИ-0,22-0,4 кВ (с заменой - 15 шт.) ПС Клишино № 571, МО, Озерский р-н, д. Фофаново, ул. Лесная, 50:36:0040201:35</v>
      </c>
      <c r="D14" s="114"/>
      <c r="E14" s="114"/>
      <c r="F14" s="114"/>
      <c r="G14" s="114"/>
      <c r="H14" s="114"/>
      <c r="I14" s="114"/>
      <c r="J14" s="87" t="s">
        <v>9</v>
      </c>
      <c r="K14" s="121"/>
      <c r="L14" s="122"/>
      <c r="M14" s="114"/>
    </row>
    <row r="15" ht="14.25">
      <c r="C15" s="116" t="s">
        <v>18</v>
      </c>
      <c r="D15" s="116"/>
      <c r="E15" s="116"/>
      <c r="F15" s="116"/>
      <c r="G15" s="116"/>
      <c r="H15" s="87" t="s">
        <v>465</v>
      </c>
      <c r="I15" s="87"/>
      <c r="J15" s="125"/>
      <c r="K15" s="126"/>
      <c r="L15" s="127"/>
    </row>
    <row r="16" s="105" customFormat="1" ht="14.25">
      <c r="E16" s="87" t="s">
        <v>466</v>
      </c>
      <c r="F16" s="87"/>
      <c r="G16" s="87"/>
      <c r="H16" s="87"/>
      <c r="I16" s="128" t="s">
        <v>24</v>
      </c>
      <c r="J16" s="129"/>
      <c r="K16" s="130" t="s">
        <v>25</v>
      </c>
      <c r="L16" s="131"/>
    </row>
    <row r="17" s="105" customFormat="1" ht="14.25">
      <c r="I17" s="132" t="s">
        <v>26</v>
      </c>
      <c r="J17" s="133"/>
      <c r="K17" s="134" t="s">
        <v>467</v>
      </c>
      <c r="L17" s="135"/>
    </row>
    <row r="18" s="105" customFormat="1" ht="14.25">
      <c r="I18" s="129" t="s">
        <v>27</v>
      </c>
      <c r="J18" s="129"/>
      <c r="K18" s="136"/>
      <c r="L18" s="137"/>
    </row>
    <row r="21" ht="14.25">
      <c r="C21" s="138" t="s">
        <v>28</v>
      </c>
      <c r="D21" s="139"/>
      <c r="E21" s="138" t="s">
        <v>29</v>
      </c>
      <c r="F21" s="140"/>
      <c r="I21" s="138" t="s">
        <v>30</v>
      </c>
      <c r="J21" s="139"/>
      <c r="K21" s="139"/>
      <c r="L21" s="140"/>
    </row>
    <row r="22" ht="14.25">
      <c r="C22" s="141"/>
      <c r="D22" s="142"/>
      <c r="E22" s="141"/>
      <c r="F22" s="143"/>
      <c r="I22" s="144" t="s">
        <v>31</v>
      </c>
      <c r="J22" s="145"/>
      <c r="K22" s="144" t="s">
        <v>32</v>
      </c>
      <c r="L22" s="146"/>
    </row>
    <row r="23" ht="14.25">
      <c r="C23" s="130">
        <v>1</v>
      </c>
      <c r="D23" s="147"/>
      <c r="E23" s="148"/>
      <c r="F23" s="149"/>
      <c r="G23" s="150"/>
      <c r="H23" s="150"/>
      <c r="I23" s="148"/>
      <c r="J23" s="151"/>
      <c r="K23" s="148"/>
      <c r="L23" s="149"/>
    </row>
    <row r="26" s="152" customFormat="1" ht="16.5">
      <c r="A26" s="153" t="s">
        <v>468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</row>
    <row r="27" s="152" customFormat="1" ht="16.5">
      <c r="A27" s="153" t="s">
        <v>469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</row>
    <row r="30" ht="14.25">
      <c r="A30" s="154" t="s">
        <v>36</v>
      </c>
      <c r="B30" s="154" t="s">
        <v>470</v>
      </c>
      <c r="C30" s="155"/>
      <c r="D30" s="155"/>
      <c r="E30" s="155"/>
      <c r="F30" s="154" t="s">
        <v>4</v>
      </c>
      <c r="G30" s="154" t="s">
        <v>471</v>
      </c>
      <c r="H30" s="155"/>
      <c r="I30" s="155"/>
      <c r="J30" s="155"/>
      <c r="K30" s="155"/>
      <c r="L30" s="156"/>
    </row>
    <row r="31">
      <c r="A31" s="157"/>
      <c r="B31" s="157"/>
      <c r="C31" s="158"/>
      <c r="D31" s="158"/>
      <c r="E31" s="158"/>
      <c r="F31" s="157"/>
      <c r="G31" s="154" t="s">
        <v>472</v>
      </c>
      <c r="H31" s="155"/>
      <c r="I31" s="154" t="s">
        <v>473</v>
      </c>
      <c r="J31" s="155"/>
      <c r="K31" s="154" t="s">
        <v>474</v>
      </c>
      <c r="L31" s="156"/>
    </row>
    <row r="32">
      <c r="A32" s="157"/>
      <c r="B32" s="157"/>
      <c r="C32" s="158"/>
      <c r="D32" s="158"/>
      <c r="E32" s="158"/>
      <c r="F32" s="157"/>
      <c r="G32" s="157"/>
      <c r="H32" s="158"/>
      <c r="I32" s="157"/>
      <c r="J32" s="158"/>
      <c r="K32" s="157"/>
      <c r="L32" s="159"/>
    </row>
    <row r="33">
      <c r="A33" s="157"/>
      <c r="B33" s="157"/>
      <c r="C33" s="158"/>
      <c r="D33" s="158"/>
      <c r="E33" s="158"/>
      <c r="F33" s="157"/>
      <c r="G33" s="157"/>
      <c r="H33" s="158"/>
      <c r="I33" s="157"/>
      <c r="J33" s="158"/>
      <c r="K33" s="157"/>
      <c r="L33" s="159"/>
    </row>
    <row r="34">
      <c r="A34" s="157"/>
      <c r="B34" s="157"/>
      <c r="C34" s="158"/>
      <c r="D34" s="158"/>
      <c r="E34" s="158"/>
      <c r="F34" s="157"/>
      <c r="G34" s="157"/>
      <c r="H34" s="158"/>
      <c r="I34" s="157"/>
      <c r="J34" s="158"/>
      <c r="K34" s="157"/>
      <c r="L34" s="159"/>
    </row>
    <row r="35" ht="14.25">
      <c r="A35" s="111">
        <v>1</v>
      </c>
      <c r="B35" s="111">
        <v>2</v>
      </c>
      <c r="C35" s="160"/>
      <c r="D35" s="160"/>
      <c r="E35" s="160"/>
      <c r="F35" s="111">
        <v>3</v>
      </c>
      <c r="G35" s="111">
        <v>4</v>
      </c>
      <c r="H35" s="160"/>
      <c r="I35" s="111">
        <v>5</v>
      </c>
      <c r="J35" s="160"/>
      <c r="K35" s="111">
        <v>6</v>
      </c>
      <c r="L35" s="112"/>
    </row>
    <row r="36" ht="30.75" customHeight="1">
      <c r="A36" s="161"/>
      <c r="B36" s="162" t="s">
        <v>475</v>
      </c>
      <c r="C36" s="163"/>
      <c r="D36" s="163"/>
      <c r="E36" s="163"/>
      <c r="F36" s="164"/>
      <c r="G36" s="165"/>
      <c r="H36" s="166"/>
      <c r="I36" s="165"/>
      <c r="J36" s="166"/>
      <c r="K36" s="165"/>
      <c r="L36" s="166"/>
    </row>
    <row r="37" ht="15.6" hidden="1" customHeight="1">
      <c r="A37" s="161"/>
      <c r="B37" s="167" t="s">
        <v>476</v>
      </c>
      <c r="C37" s="168"/>
      <c r="D37" s="168"/>
      <c r="E37" s="169"/>
      <c r="F37" s="170"/>
      <c r="G37" s="171">
        <f>G38+G39+G40+G41+G42+G43</f>
        <v>0</v>
      </c>
      <c r="H37" s="171"/>
      <c r="I37" s="171">
        <f t="shared" ref="I37:I50" si="0">K37</f>
        <v>0</v>
      </c>
      <c r="J37" s="171"/>
      <c r="K37" s="171">
        <f>K38+K39+K41+K40+K42+K43</f>
        <v>0</v>
      </c>
      <c r="L37" s="171"/>
      <c r="M37" s="172"/>
      <c r="N37" s="173"/>
    </row>
    <row r="38" ht="15.6" hidden="1" customHeight="1">
      <c r="A38" s="161">
        <v>1</v>
      </c>
      <c r="B38" s="167" t="s">
        <v>477</v>
      </c>
      <c r="C38" s="168"/>
      <c r="D38" s="168"/>
      <c r="E38" s="168"/>
      <c r="F38" s="170"/>
      <c r="G38" s="171">
        <f t="shared" ref="G38:G50" si="1">I38</f>
        <v>0</v>
      </c>
      <c r="H38" s="171"/>
      <c r="I38" s="171">
        <f t="shared" si="0"/>
        <v>0</v>
      </c>
      <c r="J38" s="171"/>
      <c r="K38" s="171">
        <f t="shared" ref="K38:K41" si="2">M38</f>
        <v>0</v>
      </c>
      <c r="L38" s="171"/>
      <c r="M38" s="174">
        <v>0</v>
      </c>
      <c r="N38" s="173"/>
    </row>
    <row r="39" ht="15.6" hidden="1" customHeight="1">
      <c r="A39" s="175">
        <v>2</v>
      </c>
      <c r="B39" s="167" t="s">
        <v>478</v>
      </c>
      <c r="C39" s="168"/>
      <c r="D39" s="168"/>
      <c r="E39" s="168"/>
      <c r="F39" s="170"/>
      <c r="G39" s="171">
        <f t="shared" si="1"/>
        <v>0</v>
      </c>
      <c r="H39" s="171"/>
      <c r="I39" s="171">
        <f t="shared" si="0"/>
        <v>0</v>
      </c>
      <c r="J39" s="171"/>
      <c r="K39" s="171">
        <f t="shared" si="2"/>
        <v>0</v>
      </c>
      <c r="L39" s="171"/>
      <c r="M39" s="172">
        <v>0</v>
      </c>
      <c r="N39" s="173"/>
    </row>
    <row r="40" ht="15.6" hidden="1" customHeight="1">
      <c r="A40" s="175">
        <v>3</v>
      </c>
      <c r="B40" s="167" t="s">
        <v>479</v>
      </c>
      <c r="C40" s="168"/>
      <c r="D40" s="168"/>
      <c r="E40" s="168"/>
      <c r="F40" s="170"/>
      <c r="G40" s="171">
        <f t="shared" si="1"/>
        <v>0</v>
      </c>
      <c r="H40" s="171"/>
      <c r="I40" s="171">
        <f t="shared" si="0"/>
        <v>0</v>
      </c>
      <c r="J40" s="171"/>
      <c r="K40" s="171">
        <f t="shared" si="2"/>
        <v>0</v>
      </c>
      <c r="L40" s="171"/>
      <c r="M40" s="172">
        <v>0</v>
      </c>
      <c r="N40" s="173"/>
    </row>
    <row r="41" ht="15.6" hidden="1" customHeight="1">
      <c r="A41" s="175">
        <v>4</v>
      </c>
      <c r="B41" s="167" t="s">
        <v>480</v>
      </c>
      <c r="C41" s="168"/>
      <c r="D41" s="168"/>
      <c r="E41" s="169"/>
      <c r="F41" s="170"/>
      <c r="G41" s="171">
        <f t="shared" si="1"/>
        <v>0</v>
      </c>
      <c r="H41" s="171"/>
      <c r="I41" s="171">
        <f t="shared" si="0"/>
        <v>0</v>
      </c>
      <c r="J41" s="171"/>
      <c r="K41" s="171">
        <f t="shared" si="2"/>
        <v>0</v>
      </c>
      <c r="L41" s="171"/>
      <c r="M41" s="174">
        <f>'АКТ вынос'!AO37</f>
        <v>0</v>
      </c>
      <c r="N41" s="173"/>
    </row>
    <row r="42" ht="15.6" hidden="1" customHeight="1">
      <c r="A42" s="175">
        <v>5</v>
      </c>
      <c r="B42" s="167" t="s">
        <v>480</v>
      </c>
      <c r="C42" s="168"/>
      <c r="D42" s="168"/>
      <c r="E42" s="169"/>
      <c r="F42" s="170"/>
      <c r="G42" s="171">
        <f t="shared" si="1"/>
        <v>0</v>
      </c>
      <c r="H42" s="171"/>
      <c r="I42" s="171">
        <f t="shared" si="0"/>
        <v>0</v>
      </c>
      <c r="J42" s="171"/>
      <c r="K42" s="171"/>
      <c r="L42" s="171"/>
      <c r="M42" s="172"/>
      <c r="N42" s="173"/>
    </row>
    <row r="43" ht="15.6" hidden="1" customHeight="1">
      <c r="A43" s="176">
        <v>6</v>
      </c>
      <c r="B43" s="168" t="s">
        <v>481</v>
      </c>
      <c r="C43" s="168"/>
      <c r="D43" s="168"/>
      <c r="E43" s="168"/>
      <c r="F43" s="170"/>
      <c r="G43" s="177">
        <f t="shared" si="1"/>
        <v>0</v>
      </c>
      <c r="H43" s="178"/>
      <c r="I43" s="179">
        <f t="shared" si="0"/>
        <v>0</v>
      </c>
      <c r="J43" s="178"/>
      <c r="K43" s="179"/>
      <c r="L43" s="178"/>
      <c r="M43" s="172"/>
      <c r="N43" s="173"/>
    </row>
    <row r="44" ht="15" customHeight="1">
      <c r="A44" s="180"/>
      <c r="B44" s="181" t="s">
        <v>482</v>
      </c>
      <c r="C44" s="181"/>
      <c r="D44" s="181"/>
      <c r="E44" s="181"/>
      <c r="F44" s="182"/>
      <c r="G44" s="183">
        <f t="shared" si="1"/>
        <v>2122553.2599999998</v>
      </c>
      <c r="H44" s="183"/>
      <c r="I44" s="183">
        <f t="shared" si="0"/>
        <v>2122553.2599999998</v>
      </c>
      <c r="J44" s="183"/>
      <c r="K44" s="183">
        <f>K45+K46+K47+K48+K49</f>
        <v>2122553.2599999998</v>
      </c>
      <c r="L44" s="183"/>
      <c r="M44" s="174"/>
      <c r="N44" s="173"/>
    </row>
    <row r="45" ht="15" customHeight="1">
      <c r="A45" s="184">
        <v>1</v>
      </c>
      <c r="B45" s="185" t="s">
        <v>477</v>
      </c>
      <c r="C45" s="186"/>
      <c r="D45" s="186"/>
      <c r="E45" s="186"/>
      <c r="F45" s="182"/>
      <c r="G45" s="183">
        <f t="shared" si="1"/>
        <v>187314.98000000001</v>
      </c>
      <c r="H45" s="183"/>
      <c r="I45" s="183">
        <f t="shared" si="0"/>
        <v>187314.98000000001</v>
      </c>
      <c r="J45" s="183"/>
      <c r="K45" s="183">
        <f t="shared" ref="K45:K49" si="3">M45</f>
        <v>187314.98000000001</v>
      </c>
      <c r="L45" s="183"/>
      <c r="M45" s="174">
        <f>Акт_ПИР!AU37</f>
        <v>187314.98000000001</v>
      </c>
      <c r="N45" s="173">
        <f>Акт_ПИР!AU37</f>
        <v>187314.98000000001</v>
      </c>
    </row>
    <row r="46" ht="15" customHeight="1">
      <c r="A46" s="180">
        <v>2</v>
      </c>
      <c r="B46" s="185" t="s">
        <v>478</v>
      </c>
      <c r="C46" s="186"/>
      <c r="D46" s="186"/>
      <c r="E46" s="186"/>
      <c r="F46" s="182"/>
      <c r="G46" s="183">
        <f t="shared" si="1"/>
        <v>1925285.6699999999</v>
      </c>
      <c r="H46" s="183"/>
      <c r="I46" s="183">
        <f t="shared" si="0"/>
        <v>1925285.6699999999</v>
      </c>
      <c r="J46" s="183"/>
      <c r="K46" s="183">
        <f t="shared" si="3"/>
        <v>1925285.6699999999</v>
      </c>
      <c r="L46" s="183"/>
      <c r="M46" s="174">
        <f>'01-01-02'!CX570+'02-01-01'!CX648</f>
        <v>1925285.6699999999</v>
      </c>
      <c r="N46" s="173"/>
    </row>
    <row r="47" ht="15" customHeight="1">
      <c r="A47" s="180">
        <v>3</v>
      </c>
      <c r="B47" s="185" t="s">
        <v>479</v>
      </c>
      <c r="C47" s="186"/>
      <c r="D47" s="186"/>
      <c r="E47" s="186"/>
      <c r="F47" s="182"/>
      <c r="G47" s="183">
        <f t="shared" si="1"/>
        <v>0</v>
      </c>
      <c r="H47" s="183"/>
      <c r="I47" s="183">
        <f t="shared" si="0"/>
        <v>0</v>
      </c>
      <c r="J47" s="183"/>
      <c r="K47" s="183">
        <f t="shared" si="3"/>
        <v>0</v>
      </c>
      <c r="L47" s="183"/>
      <c r="M47" s="174">
        <v>0</v>
      </c>
      <c r="N47" s="173"/>
    </row>
    <row r="48" ht="15" customHeight="1">
      <c r="A48" s="180">
        <v>4</v>
      </c>
      <c r="B48" s="185" t="s">
        <v>480</v>
      </c>
      <c r="C48" s="186"/>
      <c r="D48" s="186"/>
      <c r="E48" s="187"/>
      <c r="F48" s="182"/>
      <c r="G48" s="183">
        <f t="shared" si="1"/>
        <v>9952.6100000000006</v>
      </c>
      <c r="H48" s="183"/>
      <c r="I48" s="183">
        <f t="shared" si="0"/>
        <v>9952.6100000000006</v>
      </c>
      <c r="J48" s="183"/>
      <c r="K48" s="183">
        <f t="shared" si="3"/>
        <v>9952.6100000000006</v>
      </c>
      <c r="L48" s="183"/>
      <c r="M48" s="188">
        <f>'АКТ вынос'!AN37</f>
        <v>9952.6100000000006</v>
      </c>
      <c r="N48" s="173"/>
    </row>
    <row r="49" ht="15.6" customHeight="1">
      <c r="A49" s="180">
        <v>5</v>
      </c>
      <c r="B49" s="185" t="s">
        <v>483</v>
      </c>
      <c r="C49" s="186"/>
      <c r="D49" s="186"/>
      <c r="E49" s="187"/>
      <c r="F49" s="182"/>
      <c r="G49" s="183">
        <f t="shared" si="1"/>
        <v>0</v>
      </c>
      <c r="H49" s="183"/>
      <c r="I49" s="183">
        <f t="shared" si="0"/>
        <v>0</v>
      </c>
      <c r="J49" s="183"/>
      <c r="K49" s="183">
        <f t="shared" si="3"/>
        <v>0</v>
      </c>
      <c r="L49" s="183"/>
      <c r="M49" s="174">
        <v>0</v>
      </c>
      <c r="N49" s="173"/>
    </row>
    <row r="50" ht="15.6" hidden="1" customHeight="1">
      <c r="A50" s="189">
        <v>6</v>
      </c>
      <c r="B50" s="186" t="s">
        <v>481</v>
      </c>
      <c r="C50" s="186"/>
      <c r="D50" s="186"/>
      <c r="E50" s="186"/>
      <c r="F50" s="190"/>
      <c r="G50" s="191">
        <f t="shared" si="1"/>
        <v>0</v>
      </c>
      <c r="H50" s="192"/>
      <c r="I50" s="193">
        <f t="shared" si="0"/>
        <v>0</v>
      </c>
      <c r="J50" s="192"/>
      <c r="K50" s="193"/>
      <c r="L50" s="192"/>
      <c r="N50" s="173"/>
    </row>
    <row r="51" s="194" customFormat="1" ht="19.5" customHeight="1">
      <c r="A51" s="195" t="s">
        <v>484</v>
      </c>
      <c r="B51" s="195"/>
      <c r="C51" s="195"/>
      <c r="D51" s="195"/>
      <c r="E51" s="195"/>
      <c r="F51" s="195"/>
      <c r="G51" s="195"/>
      <c r="H51" s="195"/>
      <c r="I51" s="195"/>
      <c r="J51" s="196"/>
      <c r="K51" s="197">
        <f>K44</f>
        <v>2122553.2599999998</v>
      </c>
      <c r="L51" s="197"/>
      <c r="M51" s="198"/>
      <c r="N51" s="173"/>
    </row>
    <row r="52" ht="15" customHeight="1">
      <c r="A52" s="199" t="s">
        <v>485</v>
      </c>
      <c r="B52" s="199"/>
      <c r="C52" s="199"/>
      <c r="D52" s="199"/>
      <c r="E52" s="199"/>
      <c r="F52" s="199"/>
      <c r="G52" s="199"/>
      <c r="H52" s="199"/>
      <c r="I52" s="199"/>
      <c r="J52" s="200"/>
      <c r="K52" s="201">
        <f>ROUND(0.22*(K51),2)</f>
        <v>466961.72000000003</v>
      </c>
      <c r="L52" s="201"/>
      <c r="M52" s="174">
        <f t="shared" ref="M52:M53" si="4">K52</f>
        <v>466961.72000000003</v>
      </c>
      <c r="N52" s="202"/>
    </row>
    <row r="53" ht="15" customHeight="1">
      <c r="A53" s="199" t="s">
        <v>486</v>
      </c>
      <c r="B53" s="199"/>
      <c r="C53" s="199"/>
      <c r="D53" s="199"/>
      <c r="E53" s="199"/>
      <c r="F53" s="199"/>
      <c r="G53" s="199"/>
      <c r="H53" s="199"/>
      <c r="I53" s="199"/>
      <c r="J53" s="200"/>
      <c r="K53" s="201">
        <f>ROUND(K51+K52,2)</f>
        <v>2589514.98</v>
      </c>
      <c r="L53" s="201"/>
      <c r="M53" s="174">
        <f t="shared" si="4"/>
        <v>2589514.98</v>
      </c>
      <c r="N53" s="203"/>
    </row>
    <row r="54" ht="15" customHeight="1">
      <c r="A54" s="199"/>
      <c r="B54" s="199"/>
      <c r="C54" s="199"/>
      <c r="D54" s="199"/>
      <c r="E54" s="199"/>
      <c r="F54" s="199"/>
      <c r="G54" s="199"/>
      <c r="H54" s="199"/>
      <c r="I54" s="199"/>
      <c r="J54" s="199"/>
      <c r="K54" s="204"/>
      <c r="L54" s="204"/>
      <c r="M54" s="172"/>
      <c r="N54" s="203"/>
    </row>
    <row r="55" ht="15" customHeight="1">
      <c r="A55" s="199"/>
      <c r="B55" s="199"/>
      <c r="C55" s="199"/>
      <c r="D55" s="199"/>
      <c r="E55" s="199"/>
      <c r="F55" s="199"/>
      <c r="G55" s="199"/>
      <c r="H55" s="199"/>
      <c r="I55" s="199"/>
      <c r="J55" s="199"/>
      <c r="K55" s="204"/>
      <c r="L55" s="204"/>
      <c r="M55" s="172"/>
      <c r="N55" s="203"/>
    </row>
    <row r="56" ht="15" customHeight="1">
      <c r="A56" s="199"/>
      <c r="B56" s="199"/>
      <c r="C56" s="199"/>
      <c r="D56" s="199"/>
      <c r="E56" s="199"/>
      <c r="F56" s="199"/>
      <c r="G56" s="199"/>
      <c r="H56" s="199"/>
      <c r="I56" s="199"/>
      <c r="J56" s="199"/>
      <c r="K56" s="204"/>
      <c r="L56" s="204"/>
      <c r="M56" s="172"/>
      <c r="N56" s="203"/>
    </row>
    <row r="57" ht="15" customHeight="1">
      <c r="A57" s="199"/>
      <c r="B57" s="199"/>
      <c r="C57" s="199"/>
      <c r="D57" s="199"/>
      <c r="E57" s="199"/>
      <c r="F57" s="199"/>
      <c r="G57" s="199"/>
      <c r="H57" s="199"/>
      <c r="I57" s="199"/>
      <c r="J57" s="199"/>
      <c r="K57" s="204"/>
      <c r="L57" s="204"/>
      <c r="M57" s="172"/>
      <c r="N57" s="203"/>
    </row>
    <row r="59" ht="13.15" customHeight="1">
      <c r="D59" s="205"/>
      <c r="E59" s="205"/>
    </row>
    <row r="60" ht="38.450000000000003" customHeight="1">
      <c r="A60" s="206" t="s">
        <v>461</v>
      </c>
      <c r="B60" s="206"/>
      <c r="C60" s="207" t="s">
        <v>306</v>
      </c>
      <c r="D60" s="207"/>
      <c r="E60" s="207"/>
      <c r="F60" s="208"/>
      <c r="G60" s="209"/>
      <c r="H60" s="209"/>
      <c r="I60" s="208"/>
      <c r="J60" s="210" t="s">
        <v>307</v>
      </c>
      <c r="K60" s="210"/>
      <c r="L60" s="210"/>
    </row>
    <row r="61">
      <c r="A61" s="1"/>
      <c r="B61" s="1"/>
      <c r="C61" s="211" t="s">
        <v>487</v>
      </c>
      <c r="D61" s="211"/>
      <c r="E61" s="211"/>
      <c r="F61" s="1"/>
      <c r="G61" s="211" t="s">
        <v>488</v>
      </c>
      <c r="H61" s="211"/>
      <c r="I61" s="1"/>
      <c r="J61" s="211" t="s">
        <v>489</v>
      </c>
      <c r="K61" s="211"/>
      <c r="L61" s="211"/>
    </row>
    <row r="63">
      <c r="A63" s="110" t="s">
        <v>490</v>
      </c>
    </row>
    <row r="67" ht="14.25">
      <c r="A67" s="206" t="s">
        <v>462</v>
      </c>
      <c r="B67" s="206"/>
      <c r="C67" s="212" t="s">
        <v>302</v>
      </c>
      <c r="D67" s="212"/>
      <c r="E67" s="212"/>
      <c r="F67" s="105"/>
      <c r="G67" s="213"/>
      <c r="H67" s="213"/>
      <c r="I67" s="105"/>
      <c r="J67" s="214" t="s">
        <v>303</v>
      </c>
      <c r="K67" s="214"/>
      <c r="L67" s="214"/>
    </row>
    <row r="68">
      <c r="A68" s="1"/>
      <c r="B68" s="1"/>
      <c r="C68" s="211" t="s">
        <v>487</v>
      </c>
      <c r="D68" s="211"/>
      <c r="E68" s="211"/>
      <c r="F68" s="1"/>
      <c r="G68" s="211" t="s">
        <v>488</v>
      </c>
      <c r="H68" s="211"/>
      <c r="I68" s="1"/>
      <c r="J68" s="211" t="s">
        <v>489</v>
      </c>
      <c r="K68" s="211"/>
      <c r="L68" s="211"/>
    </row>
    <row r="70">
      <c r="A70" s="110" t="s">
        <v>490</v>
      </c>
    </row>
  </sheetData>
  <mergeCells count="142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O10:R10"/>
    <mergeCell ref="C11:I11"/>
    <mergeCell ref="A12:B12"/>
    <mergeCell ref="C12:I12"/>
    <mergeCell ref="K12:L12"/>
    <mergeCell ref="O12:Q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B44:E44"/>
    <mergeCell ref="G44:H44"/>
    <mergeCell ref="I44:J44"/>
    <mergeCell ref="K44:L44"/>
    <mergeCell ref="B45:E45"/>
    <mergeCell ref="G45:H45"/>
    <mergeCell ref="I45:J45"/>
    <mergeCell ref="K45:L45"/>
    <mergeCell ref="B46:E46"/>
    <mergeCell ref="G46:H46"/>
    <mergeCell ref="I46:J46"/>
    <mergeCell ref="K46:L46"/>
    <mergeCell ref="B47:E47"/>
    <mergeCell ref="G47:H47"/>
    <mergeCell ref="I47:J47"/>
    <mergeCell ref="K47:L47"/>
    <mergeCell ref="B48:E48"/>
    <mergeCell ref="G48:H48"/>
    <mergeCell ref="I48:J48"/>
    <mergeCell ref="K48:L48"/>
    <mergeCell ref="B49:E49"/>
    <mergeCell ref="G49:H49"/>
    <mergeCell ref="I49:J49"/>
    <mergeCell ref="K49:L49"/>
    <mergeCell ref="B50:E50"/>
    <mergeCell ref="G50:H50"/>
    <mergeCell ref="I50:J50"/>
    <mergeCell ref="K50:L50"/>
    <mergeCell ref="A51:J51"/>
    <mergeCell ref="K51:L51"/>
    <mergeCell ref="A52:J52"/>
    <mergeCell ref="K52:L52"/>
    <mergeCell ref="A53:J53"/>
    <mergeCell ref="K53:L53"/>
    <mergeCell ref="A60:B60"/>
    <mergeCell ref="C60:E60"/>
    <mergeCell ref="G60:H60"/>
    <mergeCell ref="J60:L60"/>
    <mergeCell ref="C61:E61"/>
    <mergeCell ref="G61:H61"/>
    <mergeCell ref="J61:L61"/>
    <mergeCell ref="A67:B67"/>
    <mergeCell ref="C67:E67"/>
    <mergeCell ref="G67:H67"/>
    <mergeCell ref="J67:L67"/>
    <mergeCell ref="C68:E68"/>
    <mergeCell ref="G68:H68"/>
    <mergeCell ref="J68:L68"/>
  </mergeCells>
  <printOptions headings="0" gridLines="0"/>
  <pageMargins left="0.35433070866141708" right="0.19685039370078697" top="0.19685039370078697" bottom="0.15748031496063" header="0.19685039370078697" footer="0.15748031496063"/>
  <pageSetup paperSize="9" scale="73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&amp;L&amp;8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20" zoomScale="100" workbookViewId="0">
      <selection activeCell="AV46" activeCellId="0" sqref="AV46"/>
    </sheetView>
  </sheetViews>
  <sheetFormatPr defaultColWidth="3" defaultRowHeight="15" customHeight="1"/>
  <cols>
    <col customWidth="1" min="1" max="9" style="216" width="2.28571428571429"/>
    <col customWidth="1" min="10" max="18" style="217" width="2.28571428571429"/>
    <col customWidth="1" min="19" max="19" style="217" width="5"/>
    <col customWidth="1" min="20" max="20" style="217" width="2.28571428571429"/>
    <col customWidth="1" min="21" max="21" style="217" width="4.8571428571428603"/>
    <col customWidth="1" min="22" max="22" style="217" width="3.28571428571429"/>
    <col customWidth="1" hidden="1" min="23" max="31" style="215" width="2.28571428571429"/>
    <col customWidth="1" min="32" max="38" style="215" width="2.28571428571429"/>
    <col customWidth="1" min="39" max="39" style="215" width="23"/>
    <col customWidth="1" min="40" max="46" style="215" width="2.28571428571429"/>
    <col customWidth="1" min="47" max="47" style="215" width="12.285714285714301"/>
    <col customWidth="1" min="48" max="48" style="215" width="17.714285714285701"/>
    <col customWidth="1" min="49" max="49" style="215" width="11.714285714285699"/>
    <col customWidth="1" min="50" max="57" style="215" width="2.28571428571429"/>
    <col customWidth="1" min="58" max="70" style="215" width="2.5714285714285698"/>
    <col min="71" max="16384" style="215" width="3"/>
  </cols>
  <sheetData>
    <row r="1" s="218" customFormat="1" ht="16.899999999999999" customHeight="1">
      <c r="A1" s="219" t="s">
        <v>491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20"/>
      <c r="U1" s="219" t="s">
        <v>492</v>
      </c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W1" s="219"/>
      <c r="AX1" s="219"/>
      <c r="AY1" s="219"/>
      <c r="AZ1" s="219"/>
      <c r="BA1" s="219"/>
      <c r="BB1" s="219"/>
      <c r="BC1" s="219"/>
      <c r="BD1" s="219"/>
      <c r="BE1" s="219"/>
      <c r="BF1" s="219"/>
      <c r="BG1" s="219"/>
      <c r="BH1" s="219"/>
      <c r="BI1" s="219"/>
      <c r="BJ1" s="219"/>
      <c r="BK1" s="219"/>
      <c r="BL1" s="219"/>
      <c r="BM1" s="219"/>
      <c r="BN1" s="219"/>
      <c r="BO1" s="219"/>
    </row>
    <row r="2" s="218" customFormat="1" ht="22.899999999999999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</row>
    <row r="3" s="218" customFormat="1" ht="16.899999999999999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21"/>
      <c r="U3" s="222" t="s">
        <v>493</v>
      </c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W3" s="219"/>
      <c r="AX3" s="219"/>
      <c r="AY3" s="219"/>
      <c r="AZ3" s="219"/>
      <c r="BA3" s="219"/>
      <c r="BB3" s="219"/>
      <c r="BC3" s="219"/>
      <c r="BD3" s="219"/>
      <c r="BE3" s="219"/>
      <c r="BF3" s="219"/>
      <c r="BG3" s="219"/>
      <c r="BH3" s="219"/>
      <c r="BI3" s="219"/>
      <c r="BJ3" s="219"/>
      <c r="BK3" s="219"/>
      <c r="BL3" s="219"/>
      <c r="BM3" s="219"/>
      <c r="BN3" s="219"/>
      <c r="BO3" s="219"/>
    </row>
    <row r="4" s="218" customFormat="1" ht="16.899999999999999" customHeight="1">
      <c r="A4" s="222" t="s">
        <v>494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1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W4" s="222"/>
      <c r="AX4" s="222"/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</row>
    <row r="5" s="218" customFormat="1" ht="16.5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1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</row>
    <row r="6" s="218" customFormat="1" ht="16.899999999999999" customHeight="1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1"/>
      <c r="U6" s="222" t="s">
        <v>495</v>
      </c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</row>
    <row r="7" s="218" customFormat="1" ht="16.899999999999999" customHeight="1">
      <c r="A7" s="224" t="s">
        <v>496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1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2"/>
    </row>
    <row r="8" s="218" customFormat="1" ht="16.899999999999999" customHeight="1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1"/>
      <c r="U8" s="225" t="s">
        <v>497</v>
      </c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2"/>
      <c r="BM8" s="222"/>
      <c r="BN8" s="222"/>
      <c r="BO8" s="222"/>
    </row>
    <row r="9" s="218" customFormat="1" ht="16.899999999999999" customHeight="1">
      <c r="A9" s="224" t="s">
        <v>498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1"/>
      <c r="U9" s="225" t="s">
        <v>499</v>
      </c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</row>
    <row r="10" s="218" customFormat="1" ht="16.899999999999999" customHeight="1">
      <c r="A10" s="224" t="s">
        <v>500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1"/>
      <c r="U10" s="226" t="s">
        <v>501</v>
      </c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  <c r="BI10" s="222"/>
      <c r="BJ10" s="222"/>
      <c r="BK10" s="222"/>
      <c r="BL10" s="222"/>
      <c r="BM10" s="222"/>
      <c r="BN10" s="222"/>
      <c r="BO10" s="222"/>
    </row>
    <row r="11" s="218" customFormat="1" ht="16.899999999999999" customHeight="1">
      <c r="A11" s="222" t="s">
        <v>502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1"/>
      <c r="U11" s="226" t="s">
        <v>503</v>
      </c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</row>
    <row r="12" s="218" customFormat="1" ht="16.899999999999999" customHeight="1">
      <c r="A12" s="222" t="s">
        <v>504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1"/>
      <c r="U12" s="226" t="s">
        <v>505</v>
      </c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</row>
    <row r="13" s="218" customFormat="1" ht="48" customHeight="1">
      <c r="A13" s="222"/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7"/>
      <c r="U13" s="226" t="s">
        <v>506</v>
      </c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2"/>
    </row>
    <row r="14" s="218" customFormat="1" ht="16.899999999999999" customHeight="1">
      <c r="A14" s="222" t="s">
        <v>507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7"/>
      <c r="U14" s="222" t="s">
        <v>508</v>
      </c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</row>
    <row r="15" s="218" customFormat="1" ht="16.899999999999999" customHeight="1">
      <c r="A15" s="222" t="s">
        <v>509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1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/>
      <c r="BO15" s="222"/>
    </row>
    <row r="16" s="218" customFormat="1" ht="31.5" customHeight="1">
      <c r="A16" s="222" t="s">
        <v>510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1"/>
      <c r="U16" s="227"/>
      <c r="V16" s="227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/>
      <c r="BO16" s="222"/>
    </row>
    <row r="17" s="228" customFormat="1" ht="9.5999999999999996" customHeight="1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30"/>
      <c r="U17" s="230"/>
      <c r="V17" s="230"/>
    </row>
    <row r="18" s="228" customFormat="1" ht="16.899999999999999" customHeight="1">
      <c r="A18" s="231" t="s">
        <v>511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2">
        <v>1</v>
      </c>
      <c r="W18" s="232"/>
      <c r="X18" s="232"/>
      <c r="Y18" s="232"/>
      <c r="AR18" s="233"/>
      <c r="AS18" s="233"/>
      <c r="AT18" s="233"/>
      <c r="AU18" s="233"/>
      <c r="AV18" s="233"/>
      <c r="AW18" s="233"/>
      <c r="AX18" s="234"/>
      <c r="AY18" s="234"/>
      <c r="AZ18" s="234"/>
      <c r="BA18" s="235"/>
    </row>
    <row r="19" s="228" customFormat="1" ht="16.899999999999999" customHeight="1">
      <c r="A19" s="236" t="s">
        <v>512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</row>
    <row r="20" s="228" customFormat="1" ht="16.899999999999999" customHeight="1">
      <c r="A20" s="237" t="s">
        <v>513</v>
      </c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</row>
    <row r="21" s="228" customFormat="1" ht="18" customHeight="1">
      <c r="A21" s="238" t="s">
        <v>514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238"/>
      <c r="AL21" s="238"/>
      <c r="AM21" s="238"/>
      <c r="AR21" s="239"/>
      <c r="AS21" s="239"/>
      <c r="AT21" s="239"/>
      <c r="AU21" s="239"/>
      <c r="AV21" s="239"/>
      <c r="AW21" s="239"/>
      <c r="AX21" s="239"/>
      <c r="AY21" s="239"/>
      <c r="AZ21" s="239"/>
    </row>
    <row r="22" s="228" customFormat="1" ht="47.450000000000003" customHeight="1">
      <c r="A22" s="238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R22" s="239"/>
      <c r="AS22" s="239"/>
      <c r="AT22" s="239"/>
      <c r="AU22" s="239"/>
      <c r="AV22" s="239"/>
      <c r="AW22" s="239"/>
      <c r="AX22" s="239"/>
      <c r="AY22" s="239"/>
      <c r="AZ22" s="239"/>
    </row>
    <row r="23" s="228" customFormat="1" ht="21" customHeight="1">
      <c r="A23" s="238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</row>
    <row r="24" s="217" customFormat="1" ht="18" customHeight="1">
      <c r="A24" s="240" t="s">
        <v>515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2"/>
      <c r="U24" s="243"/>
      <c r="V24" s="243"/>
      <c r="W24" s="244"/>
      <c r="X24" s="240"/>
      <c r="Y24" s="240"/>
      <c r="Z24" s="245"/>
      <c r="AA24" s="240"/>
      <c r="AB24" s="243"/>
      <c r="AC24" s="246"/>
      <c r="AD24" s="247" t="s">
        <v>516</v>
      </c>
      <c r="AE24" s="247"/>
      <c r="AF24" s="247"/>
      <c r="AG24" s="247"/>
      <c r="AH24" s="247"/>
      <c r="AI24" s="247"/>
      <c r="AJ24" s="247"/>
      <c r="AK24" s="247"/>
      <c r="AL24" s="247"/>
      <c r="AM24" s="247"/>
      <c r="AR24" s="248"/>
      <c r="AS24" s="249"/>
      <c r="AT24" s="249"/>
      <c r="AU24" s="250"/>
      <c r="AV24" s="251"/>
      <c r="AW24" s="251"/>
      <c r="AX24" s="251"/>
      <c r="AY24" s="251"/>
      <c r="AZ24" s="251"/>
      <c r="BA24" s="251"/>
      <c r="BB24" s="251"/>
      <c r="BC24" s="251"/>
      <c r="BD24" s="252"/>
      <c r="BE24" s="252"/>
      <c r="BF24" s="249"/>
      <c r="BG24" s="249"/>
    </row>
    <row r="25" s="243" customFormat="1" ht="8.2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42"/>
      <c r="U25" s="242"/>
      <c r="V25" s="242"/>
    </row>
    <row r="26" s="254" customFormat="1" ht="20.449999999999999" customHeight="1">
      <c r="A26" s="255" t="s">
        <v>517</v>
      </c>
      <c r="B26" s="255"/>
      <c r="C26" s="255"/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5"/>
      <c r="AD26" s="255"/>
      <c r="AE26" s="255"/>
      <c r="AF26" s="255"/>
      <c r="AG26" s="255"/>
      <c r="AH26" s="255"/>
      <c r="AI26" s="255"/>
      <c r="AJ26" s="255"/>
      <c r="AK26" s="255"/>
      <c r="AL26" s="255"/>
      <c r="AM26" s="255"/>
    </row>
    <row r="27" s="254" customFormat="1" ht="20.449999999999999" customHeight="1">
      <c r="A27" s="255"/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</row>
    <row r="28" s="254" customFormat="1" ht="20.449999999999999" customHeight="1">
      <c r="A28" s="255"/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</row>
    <row r="29" s="254" customFormat="1" ht="36" customHeight="1">
      <c r="A29" s="255"/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</row>
    <row r="30" s="254" customFormat="1" ht="16.899999999999999" customHeight="1">
      <c r="A30" s="256" t="s">
        <v>518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56"/>
      <c r="AB30" s="256"/>
      <c r="AC30" s="256"/>
      <c r="AD30" s="256"/>
      <c r="AE30" s="256"/>
      <c r="AF30" s="256"/>
      <c r="AG30" s="256"/>
      <c r="AH30" s="256"/>
      <c r="AI30" s="256"/>
      <c r="AJ30" s="256"/>
      <c r="AK30" s="256"/>
      <c r="AL30" s="256"/>
      <c r="AM30" s="256"/>
    </row>
    <row r="31" s="254" customFormat="1" ht="24.75" customHeight="1">
      <c r="A31" s="256"/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256"/>
      <c r="AB31" s="256"/>
      <c r="AC31" s="256"/>
      <c r="AD31" s="256"/>
      <c r="AE31" s="256"/>
      <c r="AF31" s="256"/>
      <c r="AG31" s="256"/>
      <c r="AH31" s="256"/>
      <c r="AI31" s="256"/>
      <c r="AJ31" s="256"/>
      <c r="AK31" s="256"/>
      <c r="AL31" s="256"/>
      <c r="AM31" s="256"/>
    </row>
    <row r="32" s="257" customFormat="1" ht="4.1500000000000004" customHeight="1">
      <c r="A32" s="253"/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5"/>
      <c r="U32" s="255"/>
      <c r="V32" s="255"/>
      <c r="AT32" s="254"/>
      <c r="AU32" s="254"/>
      <c r="AV32" s="240"/>
      <c r="AW32" s="240"/>
      <c r="AX32" s="240"/>
      <c r="AY32" s="240"/>
      <c r="AZ32" s="240"/>
      <c r="BA32" s="240"/>
      <c r="BB32" s="240"/>
      <c r="BC32" s="240"/>
      <c r="BD32" s="240"/>
      <c r="BE32" s="240"/>
      <c r="BF32" s="254"/>
      <c r="BG32" s="254"/>
      <c r="BH32" s="254"/>
      <c r="BI32" s="254"/>
      <c r="BJ32" s="254"/>
      <c r="BK32" s="254"/>
      <c r="BL32" s="254"/>
      <c r="BM32" s="254"/>
      <c r="BN32" s="254"/>
      <c r="BO32" s="254"/>
    </row>
    <row r="33" s="258" customFormat="1" ht="53.450000000000003" customHeight="1">
      <c r="A33" s="259" t="s">
        <v>36</v>
      </c>
      <c r="B33" s="259"/>
      <c r="C33" s="259"/>
      <c r="D33" s="260" t="s">
        <v>519</v>
      </c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2"/>
      <c r="W33" s="259" t="s">
        <v>520</v>
      </c>
      <c r="X33" s="259"/>
      <c r="Y33" s="259"/>
      <c r="Z33" s="259"/>
      <c r="AA33" s="259"/>
      <c r="AB33" s="259"/>
      <c r="AC33" s="259"/>
      <c r="AD33" s="259"/>
      <c r="AE33" s="259"/>
      <c r="AF33" s="259" t="s">
        <v>521</v>
      </c>
      <c r="AG33" s="259"/>
      <c r="AH33" s="259"/>
      <c r="AI33" s="259"/>
      <c r="AJ33" s="259"/>
      <c r="AK33" s="259"/>
      <c r="AL33" s="259"/>
      <c r="AM33" s="259"/>
      <c r="AT33" s="240"/>
      <c r="AU33" s="240"/>
      <c r="AV33" s="254" t="s">
        <v>522</v>
      </c>
      <c r="AW33" s="254" t="s">
        <v>523</v>
      </c>
      <c r="AX33" s="254"/>
      <c r="AY33" s="254"/>
      <c r="AZ33" s="254"/>
      <c r="BA33" s="240"/>
      <c r="BB33" s="240"/>
      <c r="BC33" s="240"/>
      <c r="BD33" s="240"/>
      <c r="BE33" s="263"/>
      <c r="BF33" s="263"/>
      <c r="BG33" s="263"/>
      <c r="BH33" s="263"/>
      <c r="BI33" s="263"/>
      <c r="BJ33" s="240"/>
      <c r="BK33" s="240"/>
      <c r="BL33" s="240"/>
      <c r="BM33" s="240"/>
      <c r="BN33" s="240"/>
    </row>
    <row r="34" s="217" customFormat="1" ht="18" customHeight="1">
      <c r="A34" s="264">
        <v>1</v>
      </c>
      <c r="B34" s="264"/>
      <c r="C34" s="264"/>
      <c r="D34" s="265" t="s">
        <v>524</v>
      </c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6">
        <v>0</v>
      </c>
      <c r="X34" s="267"/>
      <c r="Y34" s="267"/>
      <c r="Z34" s="267"/>
      <c r="AA34" s="267"/>
      <c r="AB34" s="267"/>
      <c r="AC34" s="267"/>
      <c r="AD34" s="267"/>
      <c r="AE34" s="267"/>
      <c r="AF34" s="266">
        <v>93328.25</v>
      </c>
      <c r="AG34" s="267"/>
      <c r="AH34" s="267"/>
      <c r="AI34" s="267"/>
      <c r="AJ34" s="267"/>
      <c r="AK34" s="267"/>
      <c r="AL34" s="267"/>
      <c r="AM34" s="267"/>
      <c r="AT34" s="254"/>
      <c r="AU34" s="268" t="s">
        <v>525</v>
      </c>
      <c r="AV34" s="269"/>
      <c r="AW34" s="268"/>
      <c r="AX34" s="270"/>
      <c r="AY34" s="271"/>
      <c r="AZ34" s="271"/>
      <c r="BA34" s="271"/>
      <c r="BB34" s="272"/>
      <c r="BC34" s="272"/>
      <c r="BD34" s="272"/>
      <c r="BE34" s="272"/>
    </row>
    <row r="35" s="217" customFormat="1" ht="18" customHeight="1">
      <c r="A35" s="264">
        <v>2</v>
      </c>
      <c r="B35" s="264"/>
      <c r="C35" s="264"/>
      <c r="D35" s="265" t="s">
        <v>526</v>
      </c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6">
        <v>0</v>
      </c>
      <c r="X35" s="267"/>
      <c r="Y35" s="267"/>
      <c r="Z35" s="267"/>
      <c r="AA35" s="267"/>
      <c r="AB35" s="267"/>
      <c r="AC35" s="267"/>
      <c r="AD35" s="267"/>
      <c r="AE35" s="267"/>
      <c r="AF35" s="266">
        <v>94928.009999999995</v>
      </c>
      <c r="AG35" s="267"/>
      <c r="AH35" s="267"/>
      <c r="AI35" s="267"/>
      <c r="AJ35" s="267"/>
      <c r="AK35" s="267"/>
      <c r="AL35" s="267"/>
      <c r="AM35" s="267"/>
      <c r="AT35" s="254"/>
      <c r="AU35" s="268"/>
      <c r="AV35" s="273"/>
      <c r="AW35" s="268"/>
      <c r="AX35" s="270"/>
      <c r="AY35" s="271"/>
      <c r="AZ35" s="271"/>
      <c r="BA35" s="271"/>
      <c r="BB35" s="272"/>
      <c r="BC35" s="272"/>
      <c r="BD35" s="272"/>
      <c r="BE35" s="272"/>
    </row>
    <row r="36" s="217" customFormat="1" ht="18" customHeight="1">
      <c r="A36" s="274"/>
      <c r="B36" s="274"/>
      <c r="C36" s="274"/>
      <c r="D36" s="265" t="s">
        <v>484</v>
      </c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75">
        <f>W35+W34</f>
        <v>0</v>
      </c>
      <c r="X36" s="276"/>
      <c r="Y36" s="276"/>
      <c r="Z36" s="276"/>
      <c r="AA36" s="276"/>
      <c r="AB36" s="276"/>
      <c r="AC36" s="276"/>
      <c r="AD36" s="276"/>
      <c r="AE36" s="276"/>
      <c r="AF36" s="275">
        <f>AF35+AF34</f>
        <v>188256.26000000001</v>
      </c>
      <c r="AG36" s="276"/>
      <c r="AH36" s="276"/>
      <c r="AI36" s="276"/>
      <c r="AJ36" s="276"/>
      <c r="AK36" s="276"/>
      <c r="AL36" s="276"/>
      <c r="AM36" s="276"/>
      <c r="AT36" s="254"/>
      <c r="AU36" s="268" t="s">
        <v>527</v>
      </c>
      <c r="AV36" s="277"/>
      <c r="AW36" s="268"/>
      <c r="AX36" s="270"/>
      <c r="AY36" s="270"/>
      <c r="AZ36" s="270"/>
      <c r="BA36" s="270"/>
      <c r="BB36" s="272"/>
      <c r="BC36" s="272"/>
      <c r="BD36" s="272"/>
      <c r="BE36" s="272"/>
    </row>
    <row r="37" s="217" customFormat="1" ht="39.75" customHeight="1">
      <c r="A37" s="278" t="s">
        <v>528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9">
        <v>0.995</v>
      </c>
      <c r="T37" s="279"/>
      <c r="U37" s="279"/>
      <c r="V37" s="279"/>
      <c r="W37" s="280"/>
      <c r="X37" s="281"/>
      <c r="Y37" s="281"/>
      <c r="Z37" s="281"/>
      <c r="AA37" s="281"/>
      <c r="AB37" s="281"/>
      <c r="AC37" s="281"/>
      <c r="AD37" s="281"/>
      <c r="AE37" s="281"/>
      <c r="AF37" s="280">
        <f t="shared" ref="AF37:AF38" si="5">ROUND(AF36*S37,2)</f>
        <v>187314.98000000001</v>
      </c>
      <c r="AG37" s="281"/>
      <c r="AH37" s="281"/>
      <c r="AI37" s="281"/>
      <c r="AJ37" s="281"/>
      <c r="AK37" s="281"/>
      <c r="AL37" s="281"/>
      <c r="AM37" s="281"/>
      <c r="AT37" s="254"/>
      <c r="AU37" s="270">
        <f>AF37</f>
        <v>187314.98000000001</v>
      </c>
      <c r="AV37" s="282"/>
      <c r="AW37" s="271"/>
      <c r="AX37" s="270"/>
      <c r="AY37" s="270"/>
      <c r="AZ37" s="270"/>
      <c r="BA37" s="270"/>
      <c r="BB37" s="272"/>
      <c r="BC37" s="272"/>
      <c r="BD37" s="272"/>
      <c r="BE37" s="272"/>
    </row>
    <row r="38" s="217" customFormat="1" ht="15.75" hidden="1">
      <c r="A38" s="278" t="s">
        <v>529</v>
      </c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83">
        <v>1</v>
      </c>
      <c r="T38" s="283"/>
      <c r="U38" s="283"/>
      <c r="V38" s="283"/>
      <c r="W38" s="280"/>
      <c r="X38" s="281"/>
      <c r="Y38" s="281"/>
      <c r="Z38" s="281"/>
      <c r="AA38" s="281"/>
      <c r="AB38" s="281"/>
      <c r="AC38" s="281"/>
      <c r="AD38" s="281"/>
      <c r="AE38" s="281"/>
      <c r="AF38" s="280">
        <f t="shared" si="5"/>
        <v>187314.98000000001</v>
      </c>
      <c r="AG38" s="281"/>
      <c r="AH38" s="281"/>
      <c r="AI38" s="281"/>
      <c r="AJ38" s="281"/>
      <c r="AK38" s="281"/>
      <c r="AL38" s="281"/>
      <c r="AM38" s="281"/>
      <c r="AT38" s="254"/>
      <c r="AU38" s="271"/>
      <c r="AV38" s="284">
        <f>1580109.09/AF37</f>
        <v>8.4355724779726646</v>
      </c>
      <c r="AW38" s="271"/>
      <c r="AX38" s="270"/>
      <c r="AY38" s="270"/>
      <c r="AZ38" s="270"/>
      <c r="BA38" s="270"/>
      <c r="BB38" s="272"/>
      <c r="BC38" s="272"/>
      <c r="BD38" s="272"/>
      <c r="BE38" s="272"/>
    </row>
    <row r="39" s="217" customFormat="1" ht="18" customHeight="1">
      <c r="A39" s="285" t="s">
        <v>530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7"/>
      <c r="W39" s="288"/>
      <c r="X39" s="288"/>
      <c r="Y39" s="288"/>
      <c r="Z39" s="288"/>
      <c r="AA39" s="288"/>
      <c r="AB39" s="288"/>
      <c r="AC39" s="288"/>
      <c r="AD39" s="288"/>
      <c r="AE39" s="288"/>
      <c r="AF39" s="289">
        <f>AF38*0.22</f>
        <v>41209.295600000005</v>
      </c>
      <c r="AG39" s="290"/>
      <c r="AH39" s="290"/>
      <c r="AI39" s="290"/>
      <c r="AJ39" s="290"/>
      <c r="AK39" s="290"/>
      <c r="AL39" s="290"/>
      <c r="AM39" s="290"/>
      <c r="AT39" s="254"/>
      <c r="AU39" s="271"/>
      <c r="AV39" s="291"/>
      <c r="AW39" s="271"/>
      <c r="AX39" s="270"/>
      <c r="AY39" s="270"/>
      <c r="AZ39" s="270"/>
      <c r="BA39" s="270"/>
      <c r="BB39" s="272"/>
      <c r="BC39" s="272"/>
      <c r="BD39" s="272"/>
      <c r="BE39" s="272"/>
    </row>
    <row r="40" s="217" customFormat="1" ht="18.600000000000001" customHeight="1">
      <c r="A40" s="292" t="s">
        <v>531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4"/>
      <c r="W40" s="295"/>
      <c r="X40" s="296"/>
      <c r="Y40" s="296"/>
      <c r="Z40" s="296"/>
      <c r="AA40" s="296"/>
      <c r="AB40" s="296"/>
      <c r="AC40" s="296"/>
      <c r="AD40" s="296"/>
      <c r="AE40" s="296"/>
      <c r="AF40" s="297">
        <f>ROUND(AF39+AF38,2)</f>
        <v>228524.28</v>
      </c>
      <c r="AG40" s="298"/>
      <c r="AH40" s="298"/>
      <c r="AI40" s="298"/>
      <c r="AJ40" s="298"/>
      <c r="AK40" s="298"/>
      <c r="AL40" s="298"/>
      <c r="AM40" s="298"/>
      <c r="AT40" s="254"/>
      <c r="AU40" s="271"/>
      <c r="AV40" s="299"/>
      <c r="AW40" s="271"/>
      <c r="AX40" s="270"/>
      <c r="AY40" s="271"/>
      <c r="AZ40" s="271"/>
      <c r="BA40" s="271"/>
      <c r="BB40" s="272"/>
      <c r="BC40" s="272"/>
      <c r="BD40" s="272"/>
      <c r="BE40" s="272"/>
    </row>
    <row r="41" s="217" customFormat="1" ht="17.449999999999999" customHeight="1">
      <c r="A41" s="253"/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5"/>
      <c r="U41" s="255"/>
      <c r="V41" s="255"/>
      <c r="W41" s="257"/>
      <c r="X41" s="257"/>
      <c r="Y41" s="257"/>
      <c r="Z41" s="257"/>
      <c r="AA41" s="257"/>
      <c r="AB41" s="257"/>
      <c r="AC41" s="257"/>
      <c r="AD41" s="257"/>
      <c r="AE41" s="257"/>
      <c r="AF41" s="257"/>
      <c r="AG41" s="257"/>
      <c r="AH41" s="257"/>
      <c r="AI41" s="257"/>
      <c r="AJ41" s="257"/>
      <c r="AK41" s="257"/>
      <c r="AL41" s="257"/>
      <c r="AM41" s="257"/>
      <c r="AT41" s="254"/>
      <c r="AU41" s="271"/>
      <c r="AV41" s="299"/>
      <c r="AW41" s="271"/>
      <c r="AX41" s="270"/>
      <c r="AY41" s="271"/>
      <c r="AZ41" s="271"/>
      <c r="BA41" s="271"/>
      <c r="BB41" s="272"/>
      <c r="BC41" s="272"/>
      <c r="BD41" s="272"/>
      <c r="BE41" s="272"/>
    </row>
    <row r="42" s="217" customFormat="1" ht="18" customHeight="1">
      <c r="A42" s="300" t="s">
        <v>532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300"/>
      <c r="U42" s="300"/>
      <c r="V42" s="300"/>
      <c r="W42" s="300"/>
      <c r="X42" s="300"/>
      <c r="Y42" s="300"/>
      <c r="Z42" s="300"/>
      <c r="AA42" s="300"/>
      <c r="AB42" s="300"/>
      <c r="AC42" s="300"/>
      <c r="AD42" s="300"/>
      <c r="AE42" s="300"/>
      <c r="AF42" s="300"/>
      <c r="AG42" s="300"/>
      <c r="AH42" s="300"/>
      <c r="AI42" s="300"/>
      <c r="AJ42" s="300"/>
      <c r="AK42" s="300"/>
      <c r="AL42" s="300"/>
      <c r="AM42" s="300"/>
    </row>
    <row r="43" s="257" customFormat="1" ht="6.5999999999999996" customHeight="1">
      <c r="A43" s="300"/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0"/>
      <c r="V43" s="300"/>
      <c r="W43" s="300"/>
      <c r="X43" s="300"/>
      <c r="Y43" s="300"/>
      <c r="Z43" s="300"/>
      <c r="AA43" s="300"/>
      <c r="AB43" s="300"/>
      <c r="AC43" s="300"/>
      <c r="AD43" s="300"/>
      <c r="AE43" s="300"/>
      <c r="AF43" s="300"/>
      <c r="AG43" s="300"/>
      <c r="AH43" s="300"/>
      <c r="AI43" s="300"/>
      <c r="AJ43" s="300"/>
      <c r="AK43" s="300"/>
      <c r="AL43" s="300"/>
      <c r="AM43" s="300"/>
    </row>
    <row r="44" s="301" customFormat="1" ht="16.149999999999999" customHeight="1">
      <c r="A44" s="302" t="s">
        <v>533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302"/>
      <c r="P44" s="302"/>
      <c r="Q44" s="302"/>
      <c r="R44" s="302"/>
      <c r="S44" s="302"/>
      <c r="T44" s="302"/>
      <c r="U44" s="302"/>
      <c r="V44" s="302"/>
      <c r="W44" s="302"/>
      <c r="X44" s="302"/>
      <c r="Y44" s="302"/>
      <c r="Z44" s="302"/>
      <c r="AA44" s="302"/>
      <c r="AB44" s="302"/>
      <c r="AC44" s="302"/>
      <c r="AD44" s="302"/>
      <c r="AE44" s="302"/>
      <c r="AF44" s="302"/>
      <c r="AG44" s="302"/>
      <c r="AH44" s="302"/>
      <c r="AI44" s="302"/>
      <c r="AJ44" s="302"/>
      <c r="AK44" s="302"/>
      <c r="AL44" s="302"/>
      <c r="AM44" s="302"/>
      <c r="AS44" s="303"/>
      <c r="AT44" s="304"/>
      <c r="AU44" s="305"/>
      <c r="AV44" s="306"/>
      <c r="AW44" s="305"/>
      <c r="AX44" s="305"/>
      <c r="AY44" s="305"/>
      <c r="AZ44" s="305"/>
      <c r="BA44" s="306"/>
      <c r="BB44" s="215"/>
      <c r="BC44" s="215"/>
      <c r="BD44" s="215"/>
      <c r="BE44" s="215"/>
      <c r="BF44" s="215"/>
      <c r="BG44" s="215"/>
      <c r="BH44" s="215"/>
      <c r="BI44" s="215"/>
      <c r="BJ44" s="215"/>
      <c r="BK44" s="215"/>
      <c r="BL44" s="215"/>
      <c r="BM44" s="215"/>
      <c r="BN44" s="215"/>
      <c r="BO44" s="215"/>
    </row>
    <row r="45" s="301" customFormat="1" ht="64.5" customHeight="1">
      <c r="A45" s="307" t="s">
        <v>534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A45" s="307"/>
      <c r="AB45" s="307"/>
      <c r="AC45" s="307"/>
      <c r="AD45" s="307"/>
      <c r="AE45" s="307"/>
      <c r="AF45" s="307"/>
      <c r="AG45" s="307"/>
      <c r="AH45" s="307"/>
      <c r="AI45" s="307"/>
      <c r="AJ45" s="307"/>
      <c r="AK45" s="307"/>
      <c r="AL45" s="307"/>
      <c r="AM45" s="307"/>
      <c r="BD45" s="301">
        <v>117058.11</v>
      </c>
    </row>
    <row r="46" s="301" customFormat="1">
      <c r="A46" s="308" t="s">
        <v>535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308"/>
      <c r="Y46" s="308"/>
      <c r="Z46" s="308"/>
      <c r="AA46" s="308"/>
      <c r="AB46" s="308"/>
      <c r="AC46" s="308"/>
      <c r="AD46" s="308"/>
      <c r="AE46" s="308"/>
      <c r="AF46" s="308"/>
      <c r="AG46" s="308"/>
      <c r="AH46" s="308"/>
      <c r="AI46" s="308"/>
      <c r="AJ46" s="308"/>
      <c r="AK46" s="308"/>
      <c r="AL46" s="308"/>
      <c r="AM46" s="308"/>
    </row>
    <row r="47" s="257" customFormat="1">
      <c r="A47" s="309" t="s">
        <v>536</v>
      </c>
      <c r="B47" s="309"/>
      <c r="C47" s="309"/>
      <c r="D47" s="309"/>
      <c r="E47" s="309"/>
      <c r="F47" s="309"/>
      <c r="G47" s="309"/>
      <c r="H47" s="309"/>
      <c r="I47" s="309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5"/>
      <c r="U47" s="255"/>
      <c r="V47" s="255"/>
      <c r="AE47" s="310" t="s">
        <v>537</v>
      </c>
      <c r="AF47" s="310"/>
      <c r="AG47" s="310"/>
      <c r="AH47" s="310"/>
      <c r="AI47" s="310"/>
      <c r="AJ47" s="310"/>
      <c r="AK47" s="310"/>
      <c r="AL47" s="310"/>
      <c r="AM47" s="310"/>
    </row>
    <row r="48" s="257" customFormat="1" ht="16.899999999999999" customHeight="1">
      <c r="A48" s="311" t="s">
        <v>538</v>
      </c>
      <c r="B48" s="311"/>
      <c r="C48" s="311"/>
      <c r="D48" s="311"/>
      <c r="E48" s="311"/>
      <c r="F48" s="311"/>
      <c r="G48" s="311"/>
      <c r="H48" s="311"/>
      <c r="I48" s="311"/>
      <c r="J48" s="312"/>
      <c r="K48" s="312"/>
      <c r="L48" s="312"/>
      <c r="M48" s="312"/>
      <c r="N48" s="312"/>
      <c r="O48" s="312"/>
      <c r="P48" s="312"/>
      <c r="Q48" s="312"/>
      <c r="R48" s="312"/>
      <c r="S48" s="312"/>
      <c r="T48" s="313"/>
      <c r="U48" s="313"/>
      <c r="V48" s="313"/>
      <c r="W48" s="254"/>
      <c r="X48" s="254"/>
      <c r="Y48" s="254"/>
      <c r="Z48" s="254"/>
      <c r="AA48" s="254"/>
      <c r="AB48" s="254"/>
      <c r="AC48" s="254"/>
      <c r="AD48" s="254"/>
      <c r="AE48" s="314" t="s">
        <v>539</v>
      </c>
      <c r="AF48" s="314"/>
      <c r="AG48" s="314"/>
      <c r="AH48" s="314"/>
      <c r="AI48" s="314"/>
      <c r="AJ48" s="314"/>
      <c r="AK48" s="314"/>
      <c r="AL48" s="314"/>
      <c r="AM48" s="314"/>
      <c r="BC48" s="315"/>
      <c r="BD48" s="315"/>
      <c r="BE48" s="315"/>
      <c r="BF48" s="315"/>
      <c r="BG48" s="315"/>
      <c r="BH48" s="315"/>
      <c r="BI48" s="315"/>
      <c r="BJ48" s="315"/>
      <c r="BK48" s="315"/>
      <c r="BL48" s="315"/>
      <c r="BM48" s="315"/>
      <c r="BN48" s="315"/>
      <c r="BO48" s="315"/>
    </row>
    <row r="49" s="254" customFormat="1" ht="16.899999999999999" customHeight="1">
      <c r="A49" s="257"/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3"/>
      <c r="P49" s="257"/>
      <c r="Q49" s="257"/>
      <c r="R49" s="253"/>
      <c r="S49" s="253"/>
      <c r="T49" s="255"/>
      <c r="U49" s="255"/>
      <c r="V49" s="255"/>
      <c r="W49" s="257"/>
      <c r="X49" s="257"/>
      <c r="Y49" s="257"/>
      <c r="Z49" s="272"/>
      <c r="AA49" s="272"/>
      <c r="AB49" s="272"/>
      <c r="AC49" s="272"/>
      <c r="AD49" s="272"/>
      <c r="AE49" s="272"/>
      <c r="AF49" s="316"/>
      <c r="AG49" s="316"/>
      <c r="AH49" s="316"/>
      <c r="AI49" s="316"/>
      <c r="AJ49" s="316"/>
      <c r="AK49" s="316"/>
      <c r="AL49" s="316"/>
      <c r="AM49" s="316"/>
    </row>
    <row r="50" s="257" customFormat="1" ht="16.899999999999999" customHeight="1">
      <c r="A50" s="317"/>
      <c r="B50" s="317"/>
      <c r="C50" s="317"/>
      <c r="D50" s="317"/>
      <c r="E50" s="317"/>
      <c r="F50" s="317"/>
      <c r="G50" s="254"/>
      <c r="H50" s="318" t="s">
        <v>307</v>
      </c>
      <c r="I50" s="318"/>
      <c r="J50" s="318"/>
      <c r="K50" s="318"/>
      <c r="L50" s="318"/>
      <c r="M50" s="318"/>
      <c r="N50" s="318"/>
      <c r="O50" s="253"/>
      <c r="P50" s="253"/>
      <c r="Q50" s="253"/>
      <c r="R50" s="253"/>
      <c r="S50" s="253"/>
      <c r="T50" s="255"/>
      <c r="U50" s="255"/>
      <c r="V50" s="255"/>
      <c r="Y50" s="319"/>
      <c r="Z50" s="319"/>
      <c r="AA50" s="319"/>
      <c r="AB50" s="319"/>
      <c r="AC50" s="320"/>
      <c r="AD50" s="320"/>
      <c r="AE50" s="321"/>
      <c r="AF50" s="322" t="s">
        <v>303</v>
      </c>
      <c r="AG50" s="322"/>
      <c r="AH50" s="322"/>
      <c r="AI50" s="322"/>
      <c r="AJ50" s="322"/>
      <c r="AK50" s="322"/>
      <c r="AL50" s="322"/>
      <c r="AM50" s="322"/>
    </row>
    <row r="51" s="257" customFormat="1" ht="16.899999999999999" customHeight="1">
      <c r="A51" s="216"/>
      <c r="B51" s="216"/>
      <c r="C51" s="216"/>
      <c r="D51" s="323" t="s">
        <v>540</v>
      </c>
      <c r="E51" s="323"/>
      <c r="F51" s="32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323" t="s">
        <v>540</v>
      </c>
      <c r="AF51" s="323"/>
      <c r="AG51" s="323"/>
      <c r="AH51" s="215"/>
      <c r="AI51" s="215"/>
      <c r="AJ51" s="215"/>
      <c r="AK51" s="215"/>
      <c r="AL51" s="215"/>
      <c r="AM51" s="215"/>
    </row>
    <row r="52">
      <c r="A52" s="324"/>
      <c r="B52" s="324"/>
      <c r="C52" s="324"/>
      <c r="D52" s="324"/>
      <c r="E52" s="324"/>
      <c r="F52" s="324"/>
      <c r="G52" s="324"/>
      <c r="H52" s="324"/>
      <c r="I52" s="324"/>
      <c r="J52" s="324"/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  <c r="V52" s="324"/>
    </row>
    <row r="53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</row>
    <row r="54">
      <c r="A54" s="228"/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</row>
    <row r="55">
      <c r="A55" s="228"/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</row>
    <row r="56" s="228" customFormat="1">
      <c r="A56" s="215"/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</row>
    <row r="57" s="228" customFormat="1">
      <c r="A57" s="216"/>
      <c r="B57" s="216"/>
      <c r="C57" s="216"/>
      <c r="D57" s="216"/>
      <c r="E57" s="216"/>
      <c r="F57" s="216"/>
      <c r="G57" s="216"/>
      <c r="H57" s="216"/>
      <c r="I57" s="216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83">
    <mergeCell ref="A1:S3"/>
    <mergeCell ref="U1:AM2"/>
    <mergeCell ref="AW1:BO3"/>
    <mergeCell ref="U3:AM4"/>
    <mergeCell ref="A4:S6"/>
    <mergeCell ref="AW4:BO6"/>
    <mergeCell ref="U5:AM5"/>
    <mergeCell ref="U6:AM7"/>
    <mergeCell ref="A7:S8"/>
    <mergeCell ref="AW7:BO8"/>
    <mergeCell ref="U8:AM8"/>
    <mergeCell ref="A9:S9"/>
    <mergeCell ref="U9:AM9"/>
    <mergeCell ref="AW9:BO9"/>
    <mergeCell ref="A10:S10"/>
    <mergeCell ref="U10:AM10"/>
    <mergeCell ref="AW10:BO10"/>
    <mergeCell ref="A11:S11"/>
    <mergeCell ref="U11:AM11"/>
    <mergeCell ref="AW11:BO11"/>
    <mergeCell ref="A12:S13"/>
    <mergeCell ref="U12:AM12"/>
    <mergeCell ref="AW12:BO13"/>
    <mergeCell ref="U13:AM13"/>
    <mergeCell ref="A14:S14"/>
    <mergeCell ref="U14:AM15"/>
    <mergeCell ref="AW14:BO14"/>
    <mergeCell ref="A15:S15"/>
    <mergeCell ref="AW15:BO15"/>
    <mergeCell ref="A16:S16"/>
    <mergeCell ref="AW16:BO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R37"/>
    <mergeCell ref="S37:V37"/>
    <mergeCell ref="W37:AE37"/>
    <mergeCell ref="AF37:AM37"/>
    <mergeCell ref="A38:R38"/>
    <mergeCell ref="S38:V38"/>
    <mergeCell ref="W38:AE38"/>
    <mergeCell ref="AF38:AM38"/>
    <mergeCell ref="A39:V39"/>
    <mergeCell ref="W39:AE39"/>
    <mergeCell ref="AF39:AM39"/>
    <mergeCell ref="A40:V40"/>
    <mergeCell ref="W40:AE40"/>
    <mergeCell ref="AF40:AM40"/>
    <mergeCell ref="A42:AM42"/>
    <mergeCell ref="A44:AM44"/>
    <mergeCell ref="A45:AM45"/>
    <mergeCell ref="A46:AM46"/>
    <mergeCell ref="A47:I47"/>
    <mergeCell ref="AE47:AM47"/>
    <mergeCell ref="A48:I48"/>
    <mergeCell ref="AE48:AM48"/>
    <mergeCell ref="BC48:BO48"/>
    <mergeCell ref="AF49:AM49"/>
    <mergeCell ref="H50:N50"/>
    <mergeCell ref="AF50:AM50"/>
    <mergeCell ref="D51:F51"/>
    <mergeCell ref="AE51:AG51"/>
  </mergeCells>
  <printOptions headings="0" gridLines="0"/>
  <pageMargins left="0.90551181102362177" right="0.31496062992126" top="0.23622047244094502" bottom="0.19685039370078697" header="0.19685039370078697" footer="0.15748031496063"/>
  <pageSetup paperSize="9" scale="80" firstPageNumber="2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5" tint="0.39997558519241899"/>
    <outlinePr applyStyles="0" summaryBelow="1" summaryRight="1" showOutlineSymbols="1"/>
    <pageSetUpPr autoPageBreaks="1" fitToPage="0"/>
  </sheetPr>
  <sheetViews>
    <sheetView showRuler="1" view="pageBreakPreview" topLeftCell="A22" zoomScale="130" workbookViewId="0">
      <selection activeCell="AP41" activeCellId="0" sqref="AP41"/>
    </sheetView>
  </sheetViews>
  <sheetFormatPr defaultColWidth="9" defaultRowHeight="12.75"/>
  <cols>
    <col customWidth="1" min="1" max="12" style="301" width="2.28571428571429"/>
    <col customWidth="1" min="13" max="13" style="301" width="3.71428571428571"/>
    <col customWidth="1" min="14" max="14" style="301" width="2.71428571428571"/>
    <col customWidth="1" min="15" max="22" style="301" width="2.28571428571429"/>
    <col customWidth="1" hidden="1" min="23" max="31" style="301" width="2.28571428571429"/>
    <col customWidth="1" min="32" max="38" style="301" width="2.28571428571429"/>
    <col customWidth="1" min="39" max="39" style="301" width="13.714285714285699"/>
    <col min="40" max="16384" style="301" width="9.1428571428571406"/>
  </cols>
  <sheetData>
    <row r="1" s="218" customFormat="1" ht="16.899999999999999" customHeight="1">
      <c r="A1" s="219" t="s">
        <v>491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20"/>
      <c r="U1" s="219" t="s">
        <v>492</v>
      </c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W1" s="219"/>
      <c r="AX1" s="219"/>
      <c r="AY1" s="219"/>
      <c r="AZ1" s="219"/>
      <c r="BA1" s="219"/>
      <c r="BB1" s="219"/>
      <c r="BC1" s="219"/>
      <c r="BD1" s="219"/>
      <c r="BE1" s="219"/>
      <c r="BF1" s="219"/>
      <c r="BG1" s="219"/>
      <c r="BH1" s="219"/>
      <c r="BI1" s="219"/>
      <c r="BJ1" s="219"/>
      <c r="BK1" s="219"/>
      <c r="BL1" s="219"/>
      <c r="BM1" s="219"/>
      <c r="BN1" s="219"/>
      <c r="BO1" s="219"/>
    </row>
    <row r="2" s="218" customFormat="1" ht="22.899999999999999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</row>
    <row r="3" s="218" customFormat="1" ht="16.899999999999999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21"/>
      <c r="U3" s="222" t="s">
        <v>493</v>
      </c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W3" s="219"/>
      <c r="AX3" s="219"/>
      <c r="AY3" s="219"/>
      <c r="AZ3" s="219"/>
      <c r="BA3" s="219"/>
      <c r="BB3" s="219"/>
      <c r="BC3" s="219"/>
      <c r="BD3" s="219"/>
      <c r="BE3" s="219"/>
      <c r="BF3" s="219"/>
      <c r="BG3" s="219"/>
      <c r="BH3" s="219"/>
      <c r="BI3" s="219"/>
      <c r="BJ3" s="219"/>
      <c r="BK3" s="219"/>
      <c r="BL3" s="219"/>
      <c r="BM3" s="219"/>
      <c r="BN3" s="219"/>
      <c r="BO3" s="219"/>
    </row>
    <row r="4" s="218" customFormat="1" ht="16.899999999999999" customHeight="1">
      <c r="A4" s="222" t="s">
        <v>494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1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W4" s="222"/>
      <c r="AX4" s="222"/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</row>
    <row r="5" s="218" customFormat="1" ht="16.5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1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</row>
    <row r="6" s="218" customFormat="1" ht="16.899999999999999" customHeight="1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1"/>
      <c r="U6" s="222" t="s">
        <v>495</v>
      </c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</row>
    <row r="7" s="218" customFormat="1" ht="16.899999999999999" customHeight="1">
      <c r="A7" s="224" t="s">
        <v>496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1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2"/>
    </row>
    <row r="8" s="218" customFormat="1" ht="16.899999999999999" customHeight="1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1"/>
      <c r="U8" s="225" t="s">
        <v>497</v>
      </c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2"/>
      <c r="BM8" s="222"/>
      <c r="BN8" s="222"/>
      <c r="BO8" s="222"/>
    </row>
    <row r="9" s="218" customFormat="1" ht="16.899999999999999" customHeight="1">
      <c r="A9" s="224" t="s">
        <v>498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1"/>
      <c r="U9" s="225" t="s">
        <v>499</v>
      </c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</row>
    <row r="10" s="218" customFormat="1" ht="16.899999999999999" customHeight="1">
      <c r="A10" s="224" t="s">
        <v>500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1"/>
      <c r="U10" s="226" t="s">
        <v>501</v>
      </c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  <c r="BI10" s="222"/>
      <c r="BJ10" s="222"/>
      <c r="BK10" s="222"/>
      <c r="BL10" s="222"/>
      <c r="BM10" s="222"/>
      <c r="BN10" s="222"/>
      <c r="BO10" s="222"/>
    </row>
    <row r="11" s="218" customFormat="1" ht="16.899999999999999" customHeight="1">
      <c r="A11" s="222" t="s">
        <v>502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1"/>
      <c r="U11" s="226" t="s">
        <v>503</v>
      </c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</row>
    <row r="12" s="218" customFormat="1" ht="16.899999999999999" customHeight="1">
      <c r="A12" s="222" t="s">
        <v>504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1"/>
      <c r="U12" s="226" t="s">
        <v>505</v>
      </c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</row>
    <row r="13" s="218" customFormat="1" ht="48" customHeight="1">
      <c r="A13" s="222"/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7"/>
      <c r="U13" s="226" t="s">
        <v>506</v>
      </c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2"/>
    </row>
    <row r="14" s="218" customFormat="1" ht="16.899999999999999" customHeight="1">
      <c r="A14" s="222" t="s">
        <v>507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7"/>
      <c r="U14" s="222" t="s">
        <v>508</v>
      </c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</row>
    <row r="15" s="218" customFormat="1" ht="16.899999999999999" customHeight="1">
      <c r="A15" s="222" t="s">
        <v>509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1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/>
      <c r="BO15" s="222"/>
    </row>
    <row r="16" s="218" customFormat="1" ht="31.5" customHeight="1">
      <c r="A16" s="222" t="s">
        <v>510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1"/>
      <c r="U16" s="227"/>
      <c r="V16" s="227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/>
      <c r="BO16" s="222"/>
    </row>
    <row r="17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324"/>
      <c r="U17" s="324"/>
      <c r="V17" s="324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324"/>
      <c r="U18" s="324"/>
      <c r="V18" s="324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</row>
    <row r="19" ht="17.25">
      <c r="A19" s="231" t="s">
        <v>511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2">
        <v>2</v>
      </c>
      <c r="W19" s="232"/>
      <c r="X19" s="232"/>
      <c r="Y19" s="232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</row>
    <row r="20" ht="14.25">
      <c r="A20" s="236" t="s">
        <v>512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  <c r="AM20" s="236"/>
    </row>
    <row r="21" ht="15">
      <c r="A21" s="237" t="s">
        <v>513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</row>
    <row r="22">
      <c r="A22" s="325" t="s">
        <v>541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  <c r="Y22" s="325"/>
      <c r="Z22" s="325"/>
      <c r="AA22" s="325"/>
      <c r="AB22" s="325"/>
      <c r="AC22" s="325"/>
      <c r="AD22" s="325"/>
      <c r="AE22" s="325"/>
      <c r="AF22" s="325"/>
      <c r="AG22" s="325"/>
      <c r="AH22" s="325"/>
      <c r="AI22" s="325"/>
      <c r="AJ22" s="325"/>
      <c r="AK22" s="325"/>
      <c r="AL22" s="325"/>
      <c r="AM22" s="325"/>
    </row>
    <row r="23">
      <c r="A23" s="325"/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  <c r="AA23" s="325"/>
      <c r="AB23" s="325"/>
      <c r="AC23" s="325"/>
      <c r="AD23" s="325"/>
      <c r="AE23" s="325"/>
      <c r="AF23" s="325"/>
      <c r="AG23" s="325"/>
      <c r="AH23" s="325"/>
      <c r="AI23" s="325"/>
      <c r="AJ23" s="325"/>
      <c r="AK23" s="325"/>
      <c r="AL23" s="325"/>
      <c r="AM23" s="325"/>
    </row>
    <row r="24" ht="45" customHeight="1">
      <c r="A24" s="325"/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  <c r="N24" s="325"/>
      <c r="O24" s="325"/>
      <c r="P24" s="325"/>
      <c r="Q24" s="325"/>
      <c r="R24" s="325"/>
      <c r="S24" s="325"/>
      <c r="T24" s="325"/>
      <c r="U24" s="325"/>
      <c r="V24" s="325"/>
      <c r="W24" s="325"/>
      <c r="X24" s="325"/>
      <c r="Y24" s="325"/>
      <c r="Z24" s="325"/>
      <c r="AA24" s="325"/>
      <c r="AB24" s="325"/>
      <c r="AC24" s="325"/>
      <c r="AD24" s="325"/>
      <c r="AE24" s="325"/>
      <c r="AF24" s="325"/>
      <c r="AG24" s="325"/>
      <c r="AH24" s="325"/>
      <c r="AI24" s="325"/>
      <c r="AJ24" s="325"/>
      <c r="AK24" s="325"/>
      <c r="AL24" s="325"/>
      <c r="AM24" s="325"/>
    </row>
    <row r="25" ht="15">
      <c r="A25" s="272" t="s">
        <v>515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216"/>
      <c r="U25" s="217"/>
      <c r="V25" s="217"/>
      <c r="W25" s="248"/>
      <c r="X25" s="272"/>
      <c r="Y25" s="272"/>
      <c r="Z25" s="250"/>
      <c r="AA25" s="272"/>
      <c r="AB25" s="217"/>
      <c r="AC25" s="327"/>
      <c r="AD25" s="328" t="s">
        <v>516</v>
      </c>
      <c r="AE25" s="328"/>
      <c r="AF25" s="328"/>
      <c r="AG25" s="328"/>
      <c r="AH25" s="328"/>
      <c r="AI25" s="328"/>
      <c r="AJ25" s="328"/>
      <c r="AK25" s="328"/>
      <c r="AL25" s="328"/>
      <c r="AM25" s="328"/>
    </row>
    <row r="26" ht="15">
      <c r="A26" s="253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16"/>
      <c r="U26" s="216"/>
      <c r="V26" s="216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</row>
    <row r="27" ht="13.15" customHeight="1">
      <c r="A27" s="255" t="s">
        <v>542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</row>
    <row r="28" ht="13.15" customHeight="1">
      <c r="A28" s="255"/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</row>
    <row r="29" ht="13.15" customHeight="1">
      <c r="A29" s="255"/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</row>
    <row r="30" ht="71.25" customHeight="1">
      <c r="A30" s="255"/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5"/>
      <c r="AM30" s="255"/>
    </row>
    <row r="31">
      <c r="A31" s="256" t="s">
        <v>543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256"/>
      <c r="AB31" s="256"/>
      <c r="AC31" s="256"/>
      <c r="AD31" s="256"/>
      <c r="AE31" s="256"/>
      <c r="AF31" s="256"/>
      <c r="AG31" s="256"/>
      <c r="AH31" s="256"/>
      <c r="AI31" s="256"/>
      <c r="AJ31" s="256"/>
      <c r="AK31" s="256"/>
      <c r="AL31" s="256"/>
      <c r="AM31" s="256"/>
    </row>
    <row r="32" ht="37.899999999999999" customHeight="1">
      <c r="A32" s="256"/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56"/>
      <c r="AF32" s="256"/>
      <c r="AG32" s="256"/>
      <c r="AH32" s="256"/>
      <c r="AI32" s="256"/>
      <c r="AJ32" s="256"/>
      <c r="AK32" s="256"/>
      <c r="AL32" s="256"/>
      <c r="AM32" s="256"/>
    </row>
    <row r="33" ht="15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5"/>
      <c r="U33" s="255"/>
      <c r="V33" s="255"/>
      <c r="W33" s="257"/>
      <c r="X33" s="257"/>
      <c r="Y33" s="257"/>
      <c r="Z33" s="257"/>
      <c r="AA33" s="257"/>
      <c r="AB33" s="257"/>
      <c r="AC33" s="257"/>
      <c r="AD33" s="257"/>
      <c r="AE33" s="257"/>
      <c r="AF33" s="257"/>
      <c r="AG33" s="257"/>
      <c r="AH33" s="257"/>
      <c r="AI33" s="257"/>
      <c r="AJ33" s="257"/>
      <c r="AK33" s="257"/>
      <c r="AL33" s="257"/>
      <c r="AM33" s="257"/>
    </row>
    <row r="34" ht="47.450000000000003" customHeight="1">
      <c r="A34" s="329" t="s">
        <v>36</v>
      </c>
      <c r="B34" s="329"/>
      <c r="C34" s="329"/>
      <c r="D34" s="329" t="s">
        <v>519</v>
      </c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 t="s">
        <v>520</v>
      </c>
      <c r="X34" s="329"/>
      <c r="Y34" s="329"/>
      <c r="Z34" s="329"/>
      <c r="AA34" s="329"/>
      <c r="AB34" s="329"/>
      <c r="AC34" s="329"/>
      <c r="AD34" s="329"/>
      <c r="AE34" s="329"/>
      <c r="AF34" s="329" t="s">
        <v>521</v>
      </c>
      <c r="AG34" s="329"/>
      <c r="AH34" s="329"/>
      <c r="AI34" s="329"/>
      <c r="AJ34" s="329"/>
      <c r="AK34" s="329"/>
      <c r="AL34" s="329"/>
      <c r="AM34" s="329"/>
    </row>
    <row r="35" ht="15.75">
      <c r="A35" s="274">
        <v>1</v>
      </c>
      <c r="B35" s="274"/>
      <c r="C35" s="274"/>
      <c r="D35" s="265" t="s">
        <v>544</v>
      </c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6">
        <v>0</v>
      </c>
      <c r="X35" s="267"/>
      <c r="Y35" s="267"/>
      <c r="Z35" s="267"/>
      <c r="AA35" s="267"/>
      <c r="AB35" s="267"/>
      <c r="AC35" s="267"/>
      <c r="AD35" s="267"/>
      <c r="AE35" s="267"/>
      <c r="AF35" s="266">
        <v>10002.620000000001</v>
      </c>
      <c r="AG35" s="267"/>
      <c r="AH35" s="267"/>
      <c r="AI35" s="267"/>
      <c r="AJ35" s="267"/>
      <c r="AK35" s="267"/>
      <c r="AL35" s="267"/>
      <c r="AM35" s="267"/>
    </row>
    <row r="36" ht="15">
      <c r="A36" s="330"/>
      <c r="B36" s="331"/>
      <c r="C36" s="332"/>
      <c r="D36" s="333" t="s">
        <v>545</v>
      </c>
      <c r="E36" s="334"/>
      <c r="F36" s="334"/>
      <c r="G36" s="334"/>
      <c r="H36" s="334"/>
      <c r="I36" s="334"/>
      <c r="J36" s="334"/>
      <c r="K36" s="334"/>
      <c r="L36" s="334"/>
      <c r="M36" s="334"/>
      <c r="N36" s="334"/>
      <c r="O36" s="334"/>
      <c r="P36" s="334"/>
      <c r="Q36" s="334"/>
      <c r="R36" s="334"/>
      <c r="S36" s="334"/>
      <c r="T36" s="334"/>
      <c r="U36" s="334"/>
      <c r="V36" s="335"/>
      <c r="W36" s="336">
        <f>W35</f>
        <v>0</v>
      </c>
      <c r="X36" s="337"/>
      <c r="Y36" s="337"/>
      <c r="Z36" s="337"/>
      <c r="AA36" s="337"/>
      <c r="AB36" s="337"/>
      <c r="AC36" s="337"/>
      <c r="AD36" s="337"/>
      <c r="AE36" s="338"/>
      <c r="AF36" s="336">
        <f>AF35</f>
        <v>10002.620000000001</v>
      </c>
      <c r="AG36" s="337"/>
      <c r="AH36" s="337"/>
      <c r="AI36" s="337"/>
      <c r="AJ36" s="337"/>
      <c r="AK36" s="337"/>
      <c r="AL36" s="337"/>
      <c r="AM36" s="338"/>
    </row>
    <row r="37" ht="33.600000000000001" customHeight="1">
      <c r="A37" s="278" t="s">
        <v>528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9">
        <v>0.995</v>
      </c>
      <c r="T37" s="279"/>
      <c r="U37" s="279"/>
      <c r="V37" s="279"/>
      <c r="W37" s="266"/>
      <c r="X37" s="267"/>
      <c r="Y37" s="267"/>
      <c r="Z37" s="267"/>
      <c r="AA37" s="267"/>
      <c r="AB37" s="267"/>
      <c r="AC37" s="267"/>
      <c r="AD37" s="267"/>
      <c r="AE37" s="267"/>
      <c r="AF37" s="280">
        <f>ROUND(AF36*S37,2)</f>
        <v>9952.6100000000006</v>
      </c>
      <c r="AG37" s="281"/>
      <c r="AH37" s="281"/>
      <c r="AI37" s="281"/>
      <c r="AJ37" s="281"/>
      <c r="AK37" s="281"/>
      <c r="AL37" s="281"/>
      <c r="AM37" s="281"/>
      <c r="AN37" s="339">
        <f>AF37</f>
        <v>9952.6100000000006</v>
      </c>
      <c r="AO37" s="339">
        <f>W36</f>
        <v>0</v>
      </c>
    </row>
    <row r="38" ht="15.75" hidden="1">
      <c r="A38" s="340"/>
      <c r="B38" s="341"/>
      <c r="C38" s="342"/>
      <c r="D38" s="343" t="s">
        <v>546</v>
      </c>
      <c r="E38" s="344"/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5"/>
      <c r="W38" s="346"/>
      <c r="X38" s="347"/>
      <c r="Y38" s="347"/>
      <c r="Z38" s="347"/>
      <c r="AA38" s="347"/>
      <c r="AB38" s="347"/>
      <c r="AC38" s="347"/>
      <c r="AD38" s="347"/>
      <c r="AE38" s="348"/>
      <c r="AF38" s="349">
        <f>ROUND(AF35*AO38,2)</f>
        <v>0</v>
      </c>
      <c r="AG38" s="350"/>
      <c r="AH38" s="350"/>
      <c r="AI38" s="350"/>
      <c r="AJ38" s="350"/>
      <c r="AK38" s="350"/>
      <c r="AL38" s="350"/>
      <c r="AM38" s="351"/>
    </row>
    <row r="39" ht="15">
      <c r="A39" s="274"/>
      <c r="B39" s="274"/>
      <c r="C39" s="274"/>
      <c r="D39" s="352" t="s">
        <v>530</v>
      </c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267"/>
      <c r="X39" s="267"/>
      <c r="Y39" s="267"/>
      <c r="Z39" s="267"/>
      <c r="AA39" s="267"/>
      <c r="AB39" s="267"/>
      <c r="AC39" s="267"/>
      <c r="AD39" s="267"/>
      <c r="AE39" s="267"/>
      <c r="AF39" s="353">
        <f>ROUND(AF37*0.22,2)</f>
        <v>2189.5700000000002</v>
      </c>
      <c r="AG39" s="354"/>
      <c r="AH39" s="354"/>
      <c r="AI39" s="354"/>
      <c r="AJ39" s="354"/>
      <c r="AK39" s="354"/>
      <c r="AL39" s="354"/>
      <c r="AM39" s="354"/>
    </row>
    <row r="40" ht="15">
      <c r="A40" s="274"/>
      <c r="B40" s="274"/>
      <c r="C40" s="274"/>
      <c r="D40" s="352" t="s">
        <v>531</v>
      </c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266"/>
      <c r="X40" s="267"/>
      <c r="Y40" s="267"/>
      <c r="Z40" s="267"/>
      <c r="AA40" s="267"/>
      <c r="AB40" s="267"/>
      <c r="AC40" s="267"/>
      <c r="AD40" s="267"/>
      <c r="AE40" s="267"/>
      <c r="AF40" s="353">
        <f>ROUND(AF39+AF37,2)</f>
        <v>12142.18</v>
      </c>
      <c r="AG40" s="354"/>
      <c r="AH40" s="354"/>
      <c r="AI40" s="354"/>
      <c r="AJ40" s="354"/>
      <c r="AK40" s="354"/>
      <c r="AL40" s="354"/>
      <c r="AM40" s="354"/>
    </row>
    <row r="41" ht="15">
      <c r="A41" s="309"/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5"/>
      <c r="U41" s="255"/>
      <c r="V41" s="255"/>
      <c r="W41" s="257"/>
      <c r="X41" s="257"/>
      <c r="Y41" s="257"/>
      <c r="Z41" s="257"/>
      <c r="AA41" s="257"/>
      <c r="AB41" s="257"/>
      <c r="AC41" s="257"/>
      <c r="AD41" s="257"/>
      <c r="AE41" s="257"/>
      <c r="AF41" s="257"/>
      <c r="AG41" s="257"/>
    </row>
    <row r="42" ht="15.75">
      <c r="A42" s="224" t="s">
        <v>533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</row>
    <row r="43" ht="51.75" customHeight="1">
      <c r="A43" s="355" t="s">
        <v>547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5"/>
      <c r="AL43" s="355"/>
      <c r="AM43" s="355"/>
    </row>
    <row r="44">
      <c r="A44" s="356" t="s">
        <v>535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56"/>
      <c r="U44" s="356"/>
      <c r="V44" s="356"/>
      <c r="W44" s="356"/>
      <c r="X44" s="356"/>
      <c r="Y44" s="356"/>
      <c r="Z44" s="356"/>
      <c r="AA44" s="356"/>
      <c r="AB44" s="356"/>
      <c r="AC44" s="356"/>
      <c r="AD44" s="356"/>
      <c r="AE44" s="356"/>
      <c r="AF44" s="356"/>
      <c r="AG44" s="356"/>
      <c r="AH44" s="356"/>
      <c r="AI44" s="356"/>
      <c r="AJ44" s="356"/>
      <c r="AK44" s="356"/>
      <c r="AL44" s="356"/>
      <c r="AM44" s="356"/>
    </row>
    <row r="45" ht="9.5999999999999996" customHeight="1">
      <c r="A45" s="300"/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0"/>
      <c r="T45" s="300"/>
      <c r="U45" s="300"/>
      <c r="V45" s="300"/>
      <c r="W45" s="300"/>
      <c r="X45" s="300"/>
      <c r="Y45" s="300"/>
      <c r="Z45" s="300"/>
      <c r="AA45" s="300"/>
      <c r="AB45" s="300"/>
      <c r="AC45" s="300"/>
      <c r="AD45" s="300"/>
      <c r="AE45" s="300"/>
      <c r="AF45" s="300"/>
      <c r="AG45" s="300"/>
      <c r="AH45" s="300"/>
      <c r="AI45" s="300"/>
      <c r="AJ45" s="300"/>
      <c r="AK45" s="300"/>
      <c r="AL45" s="300"/>
      <c r="AM45" s="300"/>
    </row>
    <row r="46" ht="15">
      <c r="A46" s="309"/>
      <c r="B46" s="309"/>
      <c r="C46" s="309"/>
      <c r="D46" s="309"/>
      <c r="E46" s="309"/>
      <c r="F46" s="309"/>
      <c r="G46" s="309"/>
      <c r="H46" s="309"/>
      <c r="I46" s="309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5"/>
      <c r="U46" s="255"/>
      <c r="V46" s="255"/>
      <c r="W46" s="257"/>
      <c r="X46" s="257"/>
      <c r="Y46" s="257"/>
      <c r="Z46" s="257"/>
      <c r="AA46" s="257"/>
      <c r="AB46" s="257"/>
      <c r="AC46" s="257"/>
      <c r="AD46" s="257"/>
      <c r="AE46" s="310"/>
      <c r="AF46" s="310"/>
      <c r="AG46" s="310"/>
      <c r="AH46" s="310"/>
      <c r="AI46" s="310"/>
      <c r="AJ46" s="310"/>
      <c r="AK46" s="310"/>
      <c r="AL46" s="310"/>
      <c r="AM46" s="310"/>
    </row>
    <row r="47" ht="15">
      <c r="A47" s="309" t="s">
        <v>538</v>
      </c>
      <c r="B47" s="309"/>
      <c r="C47" s="309"/>
      <c r="D47" s="309"/>
      <c r="E47" s="309"/>
      <c r="F47" s="309"/>
      <c r="G47" s="309"/>
      <c r="H47" s="309"/>
      <c r="I47" s="309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5"/>
      <c r="U47" s="255"/>
      <c r="V47" s="357" t="s">
        <v>548</v>
      </c>
      <c r="W47" s="357"/>
      <c r="X47" s="357"/>
      <c r="Y47" s="357"/>
      <c r="Z47" s="357"/>
      <c r="AA47" s="357"/>
      <c r="AB47" s="357"/>
      <c r="AC47" s="357"/>
      <c r="AD47" s="357"/>
      <c r="AE47" s="310"/>
      <c r="AF47" s="310"/>
      <c r="AG47" s="310"/>
      <c r="AH47" s="310"/>
      <c r="AI47" s="310"/>
      <c r="AJ47" s="310"/>
      <c r="AK47" s="310"/>
      <c r="AL47" s="310"/>
      <c r="AM47" s="310"/>
    </row>
    <row r="48" ht="15">
      <c r="A48" s="309"/>
      <c r="B48" s="309"/>
      <c r="C48" s="309"/>
      <c r="D48" s="309"/>
      <c r="E48" s="309"/>
      <c r="F48" s="309"/>
      <c r="G48" s="309"/>
      <c r="H48" s="309"/>
      <c r="I48" s="309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5"/>
      <c r="U48" s="255"/>
      <c r="V48" s="255"/>
      <c r="W48" s="257"/>
      <c r="X48" s="257"/>
      <c r="Y48" s="257"/>
      <c r="Z48" s="257"/>
      <c r="AA48" s="257"/>
      <c r="AB48" s="257"/>
      <c r="AC48" s="257"/>
      <c r="AD48" s="257"/>
      <c r="AE48" s="310"/>
      <c r="AF48" s="310"/>
      <c r="AG48" s="310"/>
      <c r="AH48" s="310"/>
      <c r="AI48" s="310"/>
      <c r="AJ48" s="310"/>
      <c r="AK48" s="310"/>
      <c r="AL48" s="310"/>
      <c r="AM48" s="310"/>
    </row>
    <row r="49" ht="15">
      <c r="A49" s="358"/>
      <c r="B49" s="358"/>
      <c r="C49" s="358"/>
      <c r="D49" s="358"/>
      <c r="E49" s="358"/>
      <c r="F49" s="358"/>
      <c r="G49" s="358"/>
      <c r="H49" s="253"/>
      <c r="I49" s="318" t="s">
        <v>307</v>
      </c>
      <c r="J49" s="318"/>
      <c r="K49" s="318"/>
      <c r="L49" s="318"/>
      <c r="M49" s="318"/>
      <c r="N49" s="318"/>
      <c r="O49" s="318"/>
      <c r="P49" s="253"/>
      <c r="Q49" s="253"/>
      <c r="R49" s="253"/>
      <c r="S49" s="253"/>
      <c r="T49" s="255"/>
      <c r="U49" s="255"/>
      <c r="V49" s="255"/>
      <c r="W49" s="359"/>
      <c r="X49" s="359"/>
      <c r="Y49" s="319"/>
      <c r="Z49" s="319"/>
      <c r="AA49" s="319"/>
      <c r="AB49" s="319"/>
      <c r="AC49" s="320"/>
      <c r="AD49" s="320"/>
      <c r="AE49" s="321"/>
      <c r="AF49" s="322" t="s">
        <v>303</v>
      </c>
      <c r="AG49" s="322"/>
      <c r="AH49" s="322"/>
      <c r="AI49" s="322"/>
      <c r="AJ49" s="322"/>
      <c r="AK49" s="322"/>
      <c r="AL49" s="322"/>
      <c r="AM49" s="322"/>
    </row>
    <row r="50">
      <c r="A50" s="216"/>
      <c r="B50" s="216"/>
      <c r="C50" s="216"/>
      <c r="D50" s="360" t="s">
        <v>540</v>
      </c>
      <c r="E50" s="360"/>
      <c r="F50" s="360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323" t="s">
        <v>540</v>
      </c>
      <c r="AF50" s="323"/>
      <c r="AG50" s="323"/>
      <c r="AH50" s="215"/>
      <c r="AI50" s="215"/>
      <c r="AJ50" s="215"/>
      <c r="AK50" s="215"/>
      <c r="AL50" s="215"/>
      <c r="AM50" s="215"/>
    </row>
  </sheetData>
  <mergeCells count="80">
    <mergeCell ref="A1:S3"/>
    <mergeCell ref="U1:AM2"/>
    <mergeCell ref="AW1:BO3"/>
    <mergeCell ref="U3:AM4"/>
    <mergeCell ref="A4:S6"/>
    <mergeCell ref="AW4:BO6"/>
    <mergeCell ref="U5:AM5"/>
    <mergeCell ref="U6:AM7"/>
    <mergeCell ref="A7:S8"/>
    <mergeCell ref="AW7:BO8"/>
    <mergeCell ref="U8:AM8"/>
    <mergeCell ref="A9:S9"/>
    <mergeCell ref="U9:AM9"/>
    <mergeCell ref="AW9:BO9"/>
    <mergeCell ref="A10:S10"/>
    <mergeCell ref="U10:AM10"/>
    <mergeCell ref="AW10:BO10"/>
    <mergeCell ref="A11:S11"/>
    <mergeCell ref="U11:AM11"/>
    <mergeCell ref="AW11:BO11"/>
    <mergeCell ref="A12:S13"/>
    <mergeCell ref="U12:AM12"/>
    <mergeCell ref="AW12:BO13"/>
    <mergeCell ref="U13:AM13"/>
    <mergeCell ref="A14:S14"/>
    <mergeCell ref="U14:AM15"/>
    <mergeCell ref="AW14:BO14"/>
    <mergeCell ref="A15:S15"/>
    <mergeCell ref="AW15:BO15"/>
    <mergeCell ref="A16:S16"/>
    <mergeCell ref="AW16:BO16"/>
    <mergeCell ref="A17:S18"/>
    <mergeCell ref="A19:U19"/>
    <mergeCell ref="V19:Y19"/>
    <mergeCell ref="A20:AM20"/>
    <mergeCell ref="A21:AM21"/>
    <mergeCell ref="A22:AM24"/>
    <mergeCell ref="AD25:AM25"/>
    <mergeCell ref="A27:AM30"/>
    <mergeCell ref="A31:AM32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R37"/>
    <mergeCell ref="S37:V37"/>
    <mergeCell ref="W37:AE37"/>
    <mergeCell ref="AF37:AM37"/>
    <mergeCell ref="A38:C38"/>
    <mergeCell ref="D38:V38"/>
    <mergeCell ref="W38:AE38"/>
    <mergeCell ref="AF38:AM38"/>
    <mergeCell ref="A39:C39"/>
    <mergeCell ref="D39:V39"/>
    <mergeCell ref="W39:AE39"/>
    <mergeCell ref="AF39:AM39"/>
    <mergeCell ref="A40:C40"/>
    <mergeCell ref="D40:V40"/>
    <mergeCell ref="W40:AE40"/>
    <mergeCell ref="AF40:AM40"/>
    <mergeCell ref="A42:AM42"/>
    <mergeCell ref="A43:AM43"/>
    <mergeCell ref="A44:AM44"/>
    <mergeCell ref="A46:I46"/>
    <mergeCell ref="AE46:AM46"/>
    <mergeCell ref="A47:I47"/>
    <mergeCell ref="V47:AD47"/>
    <mergeCell ref="AE47:AM47"/>
    <mergeCell ref="I49:O49"/>
    <mergeCell ref="AF49:AM49"/>
    <mergeCell ref="D50:F50"/>
    <mergeCell ref="AE50:AG50"/>
  </mergeCells>
  <printOptions headings="0" gridLines="0"/>
  <pageMargins left="0.70866141732283505" right="0.15748031496063" top="0.39370078740157494" bottom="0.39370078740157494" header="0.31496062992126" footer="0.31496062992126"/>
  <pageSetup paperSize="9" scale="81" fitToWidth="1" fitToHeight="1" pageOrder="downThenOver" orientation="portrait" usePrinterDefaults="1" blackAndWhite="0" draft="0" cellComments="none" useFirstPageNumber="0" errors="displayed" horizontalDpi="600" verticalDpi="600" copies="1"/>
  <headerFooter/>
  <colBreaks count="1" manualBreakCount="1">
    <brk id="39" man="1" max="1048575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13" zoomScale="85" workbookViewId="0">
      <selection activeCell="AV38" activeCellId="0" sqref="AV38"/>
    </sheetView>
  </sheetViews>
  <sheetFormatPr defaultColWidth="3" defaultRowHeight="15" customHeight="1"/>
  <cols>
    <col customWidth="1" min="1" max="9" style="216" width="2.28571428571429"/>
    <col customWidth="1" min="10" max="20" style="217" width="2.28571428571429"/>
    <col customWidth="1" min="21" max="21" style="217" width="4.1428571428571397"/>
    <col customWidth="1" min="22" max="22" style="217" width="3.28571428571429"/>
    <col customWidth="1" min="23" max="45" style="215" width="2.28571428571429"/>
    <col customWidth="1" min="46" max="46" style="215" width="20.428571428571399"/>
    <col customWidth="1" min="47" max="50" style="215" width="2.28571428571429"/>
    <col customWidth="1" min="51" max="85" style="215" width="2.5714285714285698"/>
    <col min="86" max="16384" style="215" width="3"/>
  </cols>
  <sheetData>
    <row r="1" ht="16.899999999999999" customHeight="1">
      <c r="A1" s="361" t="s">
        <v>549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2"/>
      <c r="U1" s="361" t="s">
        <v>550</v>
      </c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</row>
    <row r="2" ht="16.899999999999999" customHeight="1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215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</row>
    <row r="3" ht="16.899999999999999" customHeight="1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24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</row>
    <row r="4" ht="16.899999999999999" customHeight="1">
      <c r="A4" s="224" t="s">
        <v>551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324"/>
      <c r="U4" s="224" t="s">
        <v>552</v>
      </c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</row>
    <row r="5" ht="16.899999999999999" customHeight="1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3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</row>
    <row r="6" ht="16.899999999999999" customHeight="1">
      <c r="A6" s="224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3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4"/>
    </row>
    <row r="7" ht="16.899999999999999" customHeight="1">
      <c r="A7" s="224" t="s">
        <v>553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324"/>
      <c r="U7" s="224" t="s">
        <v>495</v>
      </c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</row>
    <row r="8" ht="16.899999999999999" customHeight="1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3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</row>
    <row r="9" ht="16.899999999999999" customHeight="1">
      <c r="A9" s="224" t="s">
        <v>554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324"/>
      <c r="U9" s="357" t="s">
        <v>555</v>
      </c>
      <c r="V9" s="357"/>
      <c r="W9" s="357"/>
      <c r="X9" s="357"/>
      <c r="Y9" s="357"/>
      <c r="Z9" s="357"/>
      <c r="AA9" s="357"/>
      <c r="AB9" s="357"/>
      <c r="AC9" s="357"/>
      <c r="AD9" s="357"/>
      <c r="AE9" s="357"/>
      <c r="AF9" s="357"/>
      <c r="AG9" s="357"/>
      <c r="AH9" s="357"/>
      <c r="AI9" s="357"/>
      <c r="AJ9" s="357"/>
      <c r="AK9" s="357"/>
      <c r="AL9" s="357"/>
      <c r="AM9" s="357"/>
    </row>
    <row r="10" ht="16.899999999999999" customHeight="1">
      <c r="A10" s="224" t="s">
        <v>500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324"/>
      <c r="U10" s="363" t="s">
        <v>556</v>
      </c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G10" s="363"/>
      <c r="AH10" s="363"/>
      <c r="AI10" s="363"/>
      <c r="AJ10" s="363"/>
      <c r="AK10" s="363"/>
      <c r="AL10" s="363"/>
      <c r="AM10" s="363"/>
    </row>
    <row r="11" ht="16.899999999999999" customHeight="1">
      <c r="A11" s="224" t="s">
        <v>557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324"/>
      <c r="U11" s="363" t="s">
        <v>558</v>
      </c>
      <c r="V11" s="363"/>
      <c r="W11" s="363"/>
      <c r="X11" s="363"/>
      <c r="Y11" s="363"/>
      <c r="Z11" s="363"/>
      <c r="AA11" s="363"/>
      <c r="AB11" s="363"/>
      <c r="AC11" s="363"/>
      <c r="AD11" s="363"/>
      <c r="AE11" s="363"/>
      <c r="AF11" s="363"/>
      <c r="AG11" s="363"/>
      <c r="AH11" s="363"/>
      <c r="AI11" s="363"/>
      <c r="AJ11" s="363"/>
      <c r="AK11" s="363"/>
      <c r="AL11" s="363"/>
      <c r="AM11" s="363"/>
    </row>
    <row r="12" ht="16.899999999999999" customHeight="1">
      <c r="A12" s="224" t="s">
        <v>559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324"/>
      <c r="U12" s="357" t="s">
        <v>560</v>
      </c>
    </row>
    <row r="13" ht="16.899999999999999" customHeight="1">
      <c r="A13" s="224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U13" s="250" t="s">
        <v>506</v>
      </c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357"/>
      <c r="AG13" s="357"/>
      <c r="AH13" s="357"/>
      <c r="AI13" s="357"/>
      <c r="AJ13" s="357"/>
      <c r="AK13" s="357"/>
      <c r="AL13" s="357"/>
      <c r="AM13" s="357"/>
    </row>
    <row r="14" ht="16.899999999999999" customHeight="1">
      <c r="A14" s="224" t="s">
        <v>561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</row>
    <row r="15" ht="16.899999999999999" customHeight="1">
      <c r="A15" s="224" t="s">
        <v>562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324"/>
      <c r="V15" s="324"/>
    </row>
    <row r="16" ht="16.899999999999999" customHeight="1">
      <c r="A16" s="224" t="s">
        <v>563</v>
      </c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324"/>
      <c r="V16" s="324"/>
    </row>
    <row r="17" s="228" customFormat="1" ht="9.5999999999999996" customHeight="1">
      <c r="A17" s="364"/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  <c r="P17" s="364"/>
      <c r="Q17" s="364"/>
      <c r="R17" s="364"/>
      <c r="S17" s="364"/>
      <c r="T17" s="230"/>
      <c r="U17" s="230"/>
      <c r="V17" s="230"/>
    </row>
    <row r="18" s="228" customFormat="1" ht="16.899999999999999" customHeight="1">
      <c r="A18" s="365" t="s">
        <v>564</v>
      </c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  <c r="S18" s="365"/>
      <c r="T18" s="365"/>
      <c r="U18" s="366" t="s">
        <v>516</v>
      </c>
      <c r="V18" s="366"/>
      <c r="W18" s="366"/>
      <c r="X18" s="366"/>
      <c r="Y18" s="366"/>
      <c r="Z18" s="366"/>
      <c r="AA18" s="366"/>
      <c r="AB18" s="366"/>
      <c r="AC18" s="366"/>
      <c r="AD18" s="366"/>
      <c r="AE18" s="366"/>
      <c r="AF18" s="366"/>
      <c r="AG18" s="366"/>
      <c r="AH18" s="366"/>
      <c r="AI18" s="366"/>
      <c r="AJ18" s="366"/>
      <c r="AK18" s="366"/>
      <c r="AL18" s="366"/>
      <c r="AM18" s="366"/>
      <c r="AP18" s="233"/>
      <c r="AQ18" s="234"/>
      <c r="AR18" s="234"/>
      <c r="AS18" s="234"/>
      <c r="AT18" s="235"/>
    </row>
    <row r="19" s="228" customFormat="1" ht="16.899999999999999" customHeight="1">
      <c r="A19" s="367" t="s">
        <v>565</v>
      </c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7"/>
      <c r="Z19" s="367"/>
      <c r="AA19" s="367"/>
      <c r="AB19" s="367"/>
      <c r="AC19" s="367"/>
      <c r="AD19" s="367"/>
      <c r="AE19" s="367"/>
      <c r="AF19" s="367"/>
      <c r="AG19" s="367"/>
      <c r="AH19" s="367"/>
      <c r="AI19" s="367"/>
      <c r="AJ19" s="367"/>
      <c r="AK19" s="367"/>
      <c r="AL19" s="367"/>
      <c r="AM19" s="367"/>
    </row>
    <row r="20" s="228" customFormat="1" ht="16.899999999999999" customHeight="1">
      <c r="A20" s="367" t="str">
        <f>Акт_ПИР!A20</f>
        <v xml:space="preserve">№ 617-ЭМ от 28.07.2025 г.</v>
      </c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/>
      <c r="U20" s="367"/>
      <c r="V20" s="367"/>
      <c r="W20" s="367"/>
      <c r="X20" s="367"/>
      <c r="Y20" s="367"/>
      <c r="Z20" s="367"/>
      <c r="AA20" s="367"/>
      <c r="AB20" s="367"/>
      <c r="AC20" s="367"/>
      <c r="AD20" s="367"/>
      <c r="AE20" s="367"/>
      <c r="AF20" s="367"/>
      <c r="AG20" s="367"/>
      <c r="AH20" s="367"/>
      <c r="AI20" s="367"/>
      <c r="AJ20" s="367"/>
      <c r="AK20" s="367"/>
      <c r="AL20" s="367"/>
      <c r="AM20" s="367"/>
    </row>
    <row r="21" s="228" customFormat="1" ht="12" customHeight="1">
      <c r="A21" s="368" t="str">
        <f>Акт_ПИР!A21</f>
        <v xml:space="preserve">Объект: Реконструкция ВЛИ-0,22-0,4 кВ (с заменой - 15 шт.) ПС Клишино № 571, МО, Озерский р-н, д. Фофаново, ул. Лесная, 50:36:0040201:35</v>
      </c>
      <c r="B21" s="368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P21" s="239"/>
      <c r="AQ21" s="239"/>
      <c r="AR21" s="239"/>
      <c r="AS21" s="239"/>
    </row>
    <row r="22" s="228" customFormat="1" ht="34.149999999999999" customHeight="1">
      <c r="A22" s="368"/>
      <c r="B22" s="368"/>
      <c r="C22" s="368"/>
      <c r="D22" s="368"/>
      <c r="E22" s="368"/>
      <c r="F22" s="368"/>
      <c r="G22" s="368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P22" s="239"/>
      <c r="AQ22" s="239"/>
      <c r="AR22" s="239"/>
      <c r="AS22" s="239"/>
    </row>
    <row r="23" s="228" customFormat="1" ht="19.5" customHeight="1">
      <c r="A23" s="368"/>
      <c r="B23" s="368"/>
      <c r="C23" s="368"/>
      <c r="D23" s="368"/>
      <c r="E23" s="368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  <c r="AG23" s="368"/>
      <c r="AH23" s="368"/>
      <c r="AI23" s="368"/>
      <c r="AJ23" s="368"/>
      <c r="AK23" s="368"/>
      <c r="AL23" s="368"/>
      <c r="AM23" s="368"/>
    </row>
    <row r="24" s="228" customFormat="1" ht="7.9000000000000004" customHeight="1">
      <c r="A24" s="238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8"/>
    </row>
    <row r="25" s="228" customFormat="1" ht="19.5" customHeight="1">
      <c r="A25" s="369"/>
      <c r="B25" s="369"/>
      <c r="C25" s="369"/>
      <c r="D25" s="369"/>
      <c r="E25" s="369"/>
      <c r="F25" s="369"/>
      <c r="G25" s="369"/>
      <c r="H25" s="369"/>
      <c r="I25" s="369"/>
      <c r="J25" s="369"/>
      <c r="K25" s="369"/>
      <c r="L25" s="369"/>
      <c r="M25" s="369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</row>
    <row r="26" s="243" customFormat="1" ht="8.25" customHeight="1">
      <c r="A26" s="253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42"/>
      <c r="U26" s="242"/>
      <c r="V26" s="242"/>
    </row>
    <row r="27" s="254" customFormat="1" ht="4.5" customHeight="1">
      <c r="A27" s="255" t="s">
        <v>566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</row>
    <row r="28" s="254" customFormat="1" ht="20.449999999999999" customHeight="1">
      <c r="A28" s="255"/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</row>
    <row r="29" s="254" customFormat="1" ht="20.449999999999999" customHeight="1">
      <c r="A29" s="255"/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</row>
    <row r="30" s="254" customFormat="1" ht="123" customHeight="1">
      <c r="A30" s="255"/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5"/>
      <c r="AM30" s="255"/>
    </row>
    <row r="31" s="254" customFormat="1" ht="31.149999999999999" customHeight="1">
      <c r="A31" s="224" t="s">
        <v>567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T31" s="370">
        <f>'КС-3 '!M53</f>
        <v>2589514.98</v>
      </c>
    </row>
    <row r="32" s="254" customFormat="1" ht="16.899999999999999" customHeight="1">
      <c r="A32" s="224" t="s">
        <v>568</v>
      </c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T32" s="370">
        <f>'КС-3 '!M52</f>
        <v>466961.72000000003</v>
      </c>
    </row>
    <row r="33" s="217" customFormat="1" ht="18" customHeight="1">
      <c r="A33" s="224"/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</row>
    <row r="34" s="217" customFormat="1" ht="18" customHeight="1">
      <c r="A34" s="224"/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  <c r="AM34" s="224"/>
    </row>
    <row r="35" s="257" customFormat="1" ht="18.75" customHeight="1">
      <c r="A35" s="224"/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</row>
    <row r="36" s="257" customFormat="1" ht="68.450000000000003" customHeight="1">
      <c r="A36" s="253" t="s">
        <v>569</v>
      </c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53"/>
      <c r="Z36" s="253"/>
      <c r="AA36" s="253"/>
      <c r="AB36" s="253"/>
      <c r="AC36" s="253"/>
      <c r="AD36" s="253"/>
      <c r="AE36" s="253"/>
      <c r="AF36" s="253"/>
      <c r="AG36" s="253"/>
      <c r="AH36" s="253"/>
      <c r="AI36" s="253"/>
      <c r="AJ36" s="253"/>
      <c r="AK36" s="253"/>
      <c r="AL36" s="253"/>
      <c r="AM36" s="253"/>
    </row>
    <row r="37" s="301" customFormat="1" ht="16.149999999999999" customHeight="1">
      <c r="A37" s="272" t="s">
        <v>570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  <c r="AA37" s="272"/>
      <c r="AB37" s="272"/>
      <c r="AC37" s="272"/>
      <c r="AD37" s="272"/>
      <c r="AE37" s="272"/>
      <c r="AF37" s="272"/>
      <c r="AG37" s="272"/>
      <c r="AH37" s="272"/>
      <c r="AI37" s="272"/>
      <c r="AJ37" s="272"/>
      <c r="AK37" s="272"/>
      <c r="AL37" s="272"/>
      <c r="AM37" s="272"/>
      <c r="AP37" s="305"/>
      <c r="AQ37" s="305"/>
      <c r="AR37" s="305"/>
      <c r="AS37" s="305"/>
      <c r="AT37" s="306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  <c r="BI37" s="215"/>
      <c r="BJ37" s="215"/>
      <c r="BK37" s="215"/>
      <c r="BL37" s="215"/>
      <c r="BM37" s="215"/>
      <c r="BN37" s="215"/>
      <c r="BO37" s="215"/>
      <c r="BP37" s="215"/>
      <c r="BQ37" s="215"/>
      <c r="BR37" s="215"/>
      <c r="BS37" s="215"/>
      <c r="BT37" s="215"/>
      <c r="BU37" s="215"/>
      <c r="BV37" s="215"/>
      <c r="BW37" s="215"/>
      <c r="BX37" s="215"/>
      <c r="BY37" s="215"/>
    </row>
    <row r="38" s="301" customFormat="1" ht="41.450000000000003" customHeight="1">
      <c r="A38" s="309"/>
      <c r="B38" s="309"/>
      <c r="C38" s="309"/>
      <c r="D38" s="309"/>
      <c r="E38" s="309"/>
      <c r="F38" s="309"/>
      <c r="G38" s="309"/>
      <c r="H38" s="309"/>
      <c r="I38" s="309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5"/>
      <c r="U38" s="255"/>
      <c r="V38" s="255"/>
      <c r="W38" s="257"/>
      <c r="X38" s="257"/>
      <c r="Y38" s="257"/>
      <c r="Z38" s="257"/>
      <c r="AA38" s="257"/>
      <c r="AB38" s="257"/>
      <c r="AC38" s="257"/>
      <c r="AD38" s="257"/>
      <c r="AE38" s="310"/>
      <c r="AF38" s="310"/>
      <c r="AG38" s="310"/>
      <c r="AH38" s="310"/>
      <c r="AI38" s="310"/>
      <c r="AJ38" s="310"/>
      <c r="AK38" s="310"/>
      <c r="AL38" s="310"/>
      <c r="AM38" s="310"/>
    </row>
    <row r="39" s="301" customFormat="1">
      <c r="A39" s="371" t="s">
        <v>13</v>
      </c>
      <c r="B39" s="371"/>
      <c r="C39" s="371"/>
      <c r="D39" s="371"/>
      <c r="E39" s="371"/>
      <c r="F39" s="371"/>
      <c r="G39" s="371"/>
      <c r="H39" s="371"/>
      <c r="I39" s="371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3"/>
      <c r="U39" s="373"/>
      <c r="V39" s="373"/>
      <c r="W39" s="374"/>
      <c r="X39" s="374"/>
      <c r="Y39" s="374"/>
      <c r="Z39" s="374"/>
      <c r="AA39" s="374"/>
      <c r="AB39" s="374"/>
      <c r="AC39" s="374"/>
      <c r="AD39" s="374"/>
      <c r="AE39" s="375" t="s">
        <v>538</v>
      </c>
      <c r="AF39" s="375"/>
      <c r="AG39" s="375"/>
      <c r="AH39" s="375"/>
      <c r="AI39" s="375"/>
      <c r="AJ39" s="375"/>
      <c r="AK39" s="375"/>
      <c r="AL39" s="375"/>
      <c r="AM39" s="375"/>
    </row>
    <row r="40" s="257" customFormat="1" ht="30.600000000000001" customHeight="1">
      <c r="A40" s="376"/>
      <c r="B40" s="376"/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7"/>
      <c r="P40" s="376"/>
      <c r="Q40" s="376"/>
      <c r="R40" s="377"/>
      <c r="S40" s="377"/>
      <c r="T40" s="378"/>
      <c r="U40" s="378"/>
      <c r="V40" s="378"/>
      <c r="W40" s="376"/>
      <c r="X40" s="376"/>
      <c r="Y40" s="376"/>
      <c r="Z40" s="379"/>
      <c r="AA40" s="379"/>
      <c r="AB40" s="379"/>
      <c r="AC40" s="379"/>
      <c r="AD40" s="379"/>
      <c r="AE40" s="379"/>
      <c r="AF40" s="380"/>
      <c r="AG40" s="380"/>
      <c r="AH40" s="380"/>
      <c r="AI40" s="380"/>
      <c r="AJ40" s="380"/>
      <c r="AK40" s="380"/>
      <c r="AL40" s="380"/>
      <c r="AM40" s="380"/>
    </row>
    <row r="41" s="257" customFormat="1" ht="16.899999999999999" customHeight="1">
      <c r="A41" s="381"/>
      <c r="B41" s="381"/>
      <c r="C41" s="381"/>
      <c r="D41" s="381"/>
      <c r="E41" s="381"/>
      <c r="F41" s="381"/>
      <c r="G41" s="374"/>
      <c r="H41" s="382" t="s">
        <v>303</v>
      </c>
      <c r="I41" s="382"/>
      <c r="J41" s="382"/>
      <c r="K41" s="382"/>
      <c r="L41" s="382"/>
      <c r="M41" s="382"/>
      <c r="N41" s="382"/>
      <c r="O41" s="377"/>
      <c r="P41" s="377"/>
      <c r="Q41" s="377"/>
      <c r="R41" s="377"/>
      <c r="S41" s="377"/>
      <c r="T41" s="378"/>
      <c r="U41" s="378"/>
      <c r="V41" s="378"/>
      <c r="W41" s="376"/>
      <c r="X41" s="376"/>
      <c r="Y41" s="383"/>
      <c r="Z41" s="383"/>
      <c r="AA41" s="383"/>
      <c r="AB41" s="383"/>
      <c r="AC41" s="384"/>
      <c r="AD41" s="384"/>
      <c r="AE41" s="385"/>
      <c r="AF41" s="386" t="s">
        <v>307</v>
      </c>
      <c r="AG41" s="386"/>
      <c r="AH41" s="386"/>
      <c r="AI41" s="386"/>
      <c r="AJ41" s="386"/>
      <c r="AK41" s="386"/>
      <c r="AL41" s="386"/>
      <c r="AM41" s="386"/>
      <c r="AV41" s="315"/>
      <c r="AW41" s="315"/>
      <c r="AX41" s="315"/>
      <c r="AY41" s="315"/>
      <c r="AZ41" s="315"/>
      <c r="BA41" s="315"/>
      <c r="BB41" s="315"/>
      <c r="BC41" s="315"/>
      <c r="BD41" s="315"/>
      <c r="BE41" s="315"/>
      <c r="BF41" s="315"/>
      <c r="BG41" s="315"/>
      <c r="BH41" s="315"/>
      <c r="BI41" s="315"/>
      <c r="BJ41" s="315"/>
      <c r="BK41" s="315"/>
      <c r="BL41" s="315"/>
      <c r="BM41" s="315"/>
      <c r="BN41" s="315"/>
      <c r="BO41" s="315"/>
      <c r="BP41" s="315"/>
      <c r="BQ41" s="315"/>
      <c r="BR41" s="217"/>
      <c r="BS41" s="217"/>
      <c r="BT41" s="217"/>
      <c r="BU41" s="217"/>
    </row>
    <row r="42" s="254" customFormat="1" ht="16.899999999999999" customHeight="1">
      <c r="A42" s="387"/>
      <c r="B42" s="387"/>
      <c r="C42" s="387"/>
      <c r="D42" s="388" t="s">
        <v>540</v>
      </c>
      <c r="E42" s="388"/>
      <c r="F42" s="38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  <c r="AE42" s="388" t="s">
        <v>540</v>
      </c>
      <c r="AF42" s="388"/>
      <c r="AG42" s="388"/>
      <c r="AH42" s="218"/>
      <c r="AI42" s="218"/>
      <c r="AJ42" s="218"/>
      <c r="AK42" s="218"/>
      <c r="AL42" s="218"/>
      <c r="AM42" s="218"/>
    </row>
    <row r="43" s="257" customFormat="1" ht="16.899999999999999" customHeight="1">
      <c r="A43" s="324"/>
      <c r="B43" s="324"/>
      <c r="C43" s="324"/>
      <c r="D43" s="324"/>
      <c r="E43" s="324"/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</row>
    <row r="44" s="257" customFormat="1" ht="16.899999999999999" customHeight="1">
      <c r="A44" s="215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</row>
    <row r="45">
      <c r="A45" s="228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</row>
    <row r="46">
      <c r="A46" s="228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</row>
    <row r="47">
      <c r="A47" s="215"/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</row>
    <row r="49" s="228" customFormat="1">
      <c r="A49" s="216"/>
      <c r="B49" s="216"/>
      <c r="C49" s="216"/>
      <c r="D49" s="216"/>
      <c r="E49" s="216"/>
      <c r="F49" s="216"/>
      <c r="G49" s="216"/>
      <c r="H49" s="216"/>
      <c r="I49" s="216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</row>
    <row r="50" s="228" customFormat="1">
      <c r="A50" s="216"/>
      <c r="B50" s="216"/>
      <c r="C50" s="216"/>
      <c r="D50" s="216"/>
      <c r="E50" s="216"/>
      <c r="F50" s="216"/>
      <c r="G50" s="216"/>
      <c r="H50" s="216"/>
      <c r="I50" s="216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38">
    <mergeCell ref="A1:S3"/>
    <mergeCell ref="U1:AM3"/>
    <mergeCell ref="A4:S6"/>
    <mergeCell ref="U4:AM6"/>
    <mergeCell ref="A7:S8"/>
    <mergeCell ref="U7:AM8"/>
    <mergeCell ref="A9:S9"/>
    <mergeCell ref="U9:AM9"/>
    <mergeCell ref="A10:S10"/>
    <mergeCell ref="U10:AM10"/>
    <mergeCell ref="A11:S11"/>
    <mergeCell ref="U11:AM11"/>
    <mergeCell ref="A12:S13"/>
    <mergeCell ref="U13:AE13"/>
    <mergeCell ref="A14:S14"/>
    <mergeCell ref="U14:AE14"/>
    <mergeCell ref="A15:S15"/>
    <mergeCell ref="A16:S16"/>
    <mergeCell ref="A18:T18"/>
    <mergeCell ref="U18:AM18"/>
    <mergeCell ref="A19:AM19"/>
    <mergeCell ref="A20:AM20"/>
    <mergeCell ref="A21:AM23"/>
    <mergeCell ref="A25:M25"/>
    <mergeCell ref="A27:AM30"/>
    <mergeCell ref="A31:AM31"/>
    <mergeCell ref="A32:AM35"/>
    <mergeCell ref="A36:AM36"/>
    <mergeCell ref="A38:I38"/>
    <mergeCell ref="AE38:AM38"/>
    <mergeCell ref="A39:I39"/>
    <mergeCell ref="AE39:AM39"/>
    <mergeCell ref="AF40:AM40"/>
    <mergeCell ref="H41:N41"/>
    <mergeCell ref="AF41:AM41"/>
    <mergeCell ref="AV41:BQ41"/>
    <mergeCell ref="D42:F42"/>
    <mergeCell ref="AE42:AG42"/>
  </mergeCells>
  <printOptions headings="0" gridLines="0"/>
  <pageMargins left="0.90551181102362177" right="0.31496062992126" top="0.23622047244094502" bottom="0.19685039370078697" header="0.19685039370078697" footer="0.15748031496063"/>
  <pageSetup paperSize="9" scale="99" firstPageNumber="2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topLeftCell="A161" zoomScale="100" workbookViewId="0">
      <selection activeCell="K187" activeCellId="0" sqref="K187"/>
    </sheetView>
  </sheetViews>
  <sheetFormatPr defaultColWidth="9" defaultRowHeight="12.75"/>
  <cols>
    <col customWidth="1" min="1" max="2" width="5.71428571428571"/>
    <col customWidth="1" min="3" max="3" width="30.714285714285701"/>
    <col customWidth="1" min="4" max="8" width="12.714285714285699"/>
    <col customWidth="1" min="9" max="10" width="11.714285714285699"/>
    <col customWidth="1" min="11" max="11" width="14.714285714285699"/>
    <col customWidth="1" min="12" max="13" width="11.714285714285699"/>
    <col customWidth="1" hidden="1" min="255" max="255" width="81.714285714285694"/>
    <col customWidth="1" hidden="1" min="256" max="256" width="9"/>
  </cols>
  <sheetData>
    <row r="1">
      <c r="A1" s="1" t="s">
        <v>0</v>
      </c>
      <c r="B1" s="1"/>
      <c r="C1" s="1"/>
      <c r="D1" s="1"/>
    </row>
    <row r="2">
      <c r="H2" s="110" t="s">
        <v>571</v>
      </c>
      <c r="I2" s="110"/>
      <c r="J2" s="110"/>
      <c r="K2" s="110"/>
    </row>
    <row r="3">
      <c r="H3" s="110" t="s">
        <v>2</v>
      </c>
      <c r="I3" s="110"/>
      <c r="J3" s="110"/>
      <c r="K3" s="110"/>
    </row>
    <row r="4">
      <c r="H4" s="110" t="s">
        <v>572</v>
      </c>
      <c r="I4" s="110"/>
      <c r="J4" s="110"/>
      <c r="K4" s="110"/>
    </row>
    <row r="6" ht="14.25">
      <c r="A6" s="105"/>
      <c r="B6" s="105"/>
      <c r="C6" s="105"/>
      <c r="D6" s="105"/>
      <c r="E6" s="105"/>
      <c r="F6" s="105"/>
      <c r="G6" s="105"/>
      <c r="H6" s="105"/>
      <c r="I6" s="105"/>
      <c r="J6" s="111" t="s">
        <v>4</v>
      </c>
      <c r="K6" s="112"/>
    </row>
    <row r="7" ht="14.25">
      <c r="A7" s="105"/>
      <c r="B7" s="105"/>
      <c r="C7" s="105"/>
      <c r="D7" s="105"/>
      <c r="E7" s="105"/>
      <c r="F7" s="105"/>
      <c r="G7" s="105"/>
      <c r="H7" s="87" t="s">
        <v>5</v>
      </c>
      <c r="I7" s="87"/>
      <c r="J7" s="389" t="s">
        <v>573</v>
      </c>
      <c r="K7" s="112"/>
    </row>
    <row r="8" ht="41" customHeight="1">
      <c r="A8" s="105" t="s">
        <v>11</v>
      </c>
      <c r="B8" s="105"/>
      <c r="C8" s="114" t="s">
        <v>8</v>
      </c>
      <c r="D8" s="114"/>
      <c r="E8" s="114"/>
      <c r="F8" s="114"/>
      <c r="G8" s="114"/>
      <c r="H8" s="105"/>
      <c r="I8" s="87" t="s">
        <v>9</v>
      </c>
      <c r="J8" s="111">
        <v>75273098</v>
      </c>
      <c r="K8" s="112"/>
    </row>
    <row r="9">
      <c r="C9" s="390" t="s">
        <v>10</v>
      </c>
      <c r="D9" s="390"/>
      <c r="E9" s="390"/>
      <c r="F9" s="390"/>
      <c r="G9" s="390"/>
      <c r="J9" s="117">
        <v>70393604</v>
      </c>
      <c r="K9" s="118"/>
    </row>
    <row r="10" ht="39" customHeight="1">
      <c r="A10" s="105" t="s">
        <v>13</v>
      </c>
      <c r="B10" s="105"/>
      <c r="C10" s="114" t="s">
        <v>14</v>
      </c>
      <c r="D10" s="114"/>
      <c r="E10" s="114"/>
      <c r="F10" s="114"/>
      <c r="G10" s="114"/>
      <c r="H10" s="105"/>
      <c r="I10" s="87" t="s">
        <v>9</v>
      </c>
      <c r="J10" s="121"/>
      <c r="K10" s="122"/>
    </row>
    <row r="11">
      <c r="C11" s="390" t="s">
        <v>10</v>
      </c>
      <c r="D11" s="390"/>
      <c r="E11" s="390"/>
      <c r="F11" s="390"/>
      <c r="G11" s="390"/>
      <c r="J11" s="117"/>
      <c r="K11" s="118"/>
    </row>
    <row r="12" ht="28.5">
      <c r="A12" s="105" t="s">
        <v>16</v>
      </c>
      <c r="B12" s="105"/>
      <c r="C12" s="114" t="s">
        <v>574</v>
      </c>
      <c r="D12" s="114"/>
      <c r="E12" s="114"/>
      <c r="F12" s="114"/>
      <c r="G12" s="114"/>
      <c r="H12" s="105"/>
      <c r="I12" s="105"/>
      <c r="J12" s="121"/>
      <c r="K12" s="122"/>
      <c r="IU12" s="114" t="s">
        <v>574</v>
      </c>
    </row>
    <row r="13">
      <c r="C13" s="390" t="s">
        <v>18</v>
      </c>
      <c r="D13" s="390"/>
      <c r="E13" s="390"/>
      <c r="F13" s="390"/>
      <c r="G13" s="390"/>
      <c r="J13" s="117"/>
      <c r="K13" s="118"/>
    </row>
    <row r="14" ht="28.5">
      <c r="A14" s="105" t="s">
        <v>19</v>
      </c>
      <c r="B14" s="105"/>
      <c r="C14" s="114" t="s">
        <v>574</v>
      </c>
      <c r="D14" s="114"/>
      <c r="E14" s="114"/>
      <c r="F14" s="114"/>
      <c r="G14" s="114"/>
      <c r="H14" s="105"/>
      <c r="I14" s="105"/>
      <c r="J14" s="121"/>
      <c r="K14" s="122"/>
      <c r="IU14" s="114" t="str">
        <f>IF([38]Source!G12&lt;&gt;"",[38]Source!G12,IF([38]Source!F12&lt;&gt;"",[38]Source!F12," "))</f>
        <v xml:space="preserve">Реконструкция ВЛИ-0,22-0,4 кВ (с заменой - 15 шт.) ПС Клишино № 571, МО, Озерский р-н, д. Фофаново, ул. Лесная, 50:36:0040201:35</v>
      </c>
    </row>
    <row r="15" ht="14.25">
      <c r="C15" s="390" t="s">
        <v>575</v>
      </c>
      <c r="D15" s="390"/>
      <c r="E15" s="391"/>
      <c r="F15" s="391"/>
      <c r="G15" s="87" t="s">
        <v>22</v>
      </c>
      <c r="H15" s="87"/>
      <c r="I15" s="87"/>
      <c r="J15" s="117"/>
      <c r="K15" s="118"/>
    </row>
    <row r="16" ht="14.25">
      <c r="A16" s="105"/>
      <c r="B16" s="105"/>
      <c r="C16" s="105"/>
      <c r="D16" s="105"/>
      <c r="E16" s="105"/>
      <c r="F16" s="87" t="s">
        <v>576</v>
      </c>
      <c r="G16" s="87"/>
      <c r="H16" s="87"/>
      <c r="I16" s="111" t="s">
        <v>24</v>
      </c>
      <c r="J16" s="111" t="s">
        <v>25</v>
      </c>
      <c r="K16" s="112"/>
    </row>
    <row r="17" ht="14.25">
      <c r="A17" s="105"/>
      <c r="B17" s="105"/>
      <c r="C17" s="105"/>
      <c r="D17" s="105"/>
      <c r="E17" s="105"/>
      <c r="F17" s="105"/>
      <c r="G17" s="105"/>
      <c r="H17" s="105"/>
      <c r="I17" s="130" t="s">
        <v>26</v>
      </c>
      <c r="J17" s="392">
        <v>45866</v>
      </c>
      <c r="K17" s="112"/>
    </row>
    <row r="18" ht="14.25">
      <c r="A18" s="105"/>
      <c r="B18" s="105"/>
      <c r="C18" s="105"/>
      <c r="D18" s="105"/>
      <c r="E18" s="105"/>
      <c r="F18" s="105"/>
      <c r="G18" s="105"/>
      <c r="H18" s="87" t="s">
        <v>27</v>
      </c>
      <c r="I18" s="87"/>
      <c r="J18" s="130"/>
      <c r="K18" s="131"/>
    </row>
    <row r="20" ht="18">
      <c r="A20" s="153" t="s">
        <v>577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</row>
    <row r="21" ht="18">
      <c r="A21" s="153" t="s">
        <v>578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</row>
    <row r="23" ht="18">
      <c r="A23" s="152"/>
      <c r="B23" s="152"/>
      <c r="C23" s="393" t="s">
        <v>579</v>
      </c>
      <c r="D23" s="394">
        <v>2026</v>
      </c>
      <c r="E23" s="394"/>
      <c r="F23" s="394"/>
      <c r="G23" s="394"/>
      <c r="H23" s="394"/>
      <c r="I23" s="395" t="s">
        <v>580</v>
      </c>
      <c r="J23" s="152"/>
      <c r="K23" s="152"/>
    </row>
    <row r="27" ht="14.25">
      <c r="A27" s="396" t="s">
        <v>581</v>
      </c>
      <c r="B27" s="396"/>
      <c r="C27" s="396"/>
      <c r="D27" s="396"/>
      <c r="E27" s="396"/>
      <c r="F27" s="396"/>
      <c r="G27" s="396"/>
      <c r="H27" s="397">
        <v>1925285.6699999999</v>
      </c>
      <c r="I27" s="398"/>
      <c r="J27" s="105" t="s">
        <v>582</v>
      </c>
      <c r="K27" s="105"/>
    </row>
    <row r="29" ht="14.25">
      <c r="A29" s="105"/>
      <c r="B29" s="105"/>
      <c r="C29" s="396" t="s">
        <v>583</v>
      </c>
      <c r="D29" s="399"/>
      <c r="E29" s="104"/>
      <c r="F29" s="104"/>
      <c r="G29" s="400"/>
      <c r="H29" s="400"/>
      <c r="I29" s="400"/>
      <c r="J29" s="105"/>
      <c r="K29" s="105"/>
    </row>
    <row r="30">
      <c r="A30" s="1"/>
      <c r="B30" s="1"/>
      <c r="C30" s="1"/>
      <c r="D30" s="116" t="s">
        <v>584</v>
      </c>
      <c r="E30" s="116"/>
      <c r="F30" s="116"/>
      <c r="G30" s="116"/>
      <c r="H30" s="116"/>
      <c r="I30" s="116"/>
      <c r="J30" s="1"/>
      <c r="K30" s="1"/>
    </row>
    <row r="31" ht="14.25">
      <c r="A31" s="105"/>
      <c r="B31" s="105"/>
      <c r="C31" s="396" t="s">
        <v>585</v>
      </c>
      <c r="D31" s="399" t="s">
        <v>586</v>
      </c>
      <c r="E31" s="104"/>
      <c r="F31" s="104"/>
      <c r="G31" s="400" t="s">
        <v>586</v>
      </c>
      <c r="H31" s="400"/>
      <c r="I31" s="400"/>
      <c r="J31" s="105"/>
      <c r="K31" s="105"/>
    </row>
    <row r="32">
      <c r="A32" s="1"/>
      <c r="B32" s="1"/>
      <c r="C32" s="1"/>
      <c r="D32" s="116" t="s">
        <v>584</v>
      </c>
      <c r="E32" s="116"/>
      <c r="F32" s="116"/>
      <c r="G32" s="116"/>
      <c r="H32" s="116"/>
      <c r="I32" s="116"/>
      <c r="J32" s="1"/>
      <c r="K32" s="1"/>
    </row>
    <row r="34" ht="14.25">
      <c r="A34" s="138" t="s">
        <v>587</v>
      </c>
      <c r="B34" s="139"/>
      <c r="C34" s="138" t="s">
        <v>588</v>
      </c>
      <c r="D34" s="138" t="s">
        <v>589</v>
      </c>
      <c r="E34" s="138" t="s">
        <v>39</v>
      </c>
      <c r="F34" s="138" t="s">
        <v>590</v>
      </c>
      <c r="G34" s="138" t="s">
        <v>591</v>
      </c>
      <c r="H34" s="138" t="s">
        <v>592</v>
      </c>
      <c r="I34" s="401" t="s">
        <v>593</v>
      </c>
      <c r="J34" s="402"/>
      <c r="K34" s="402"/>
      <c r="L34" s="138" t="s">
        <v>594</v>
      </c>
      <c r="M34" s="140"/>
    </row>
    <row r="35" ht="14.25">
      <c r="A35" s="138" t="s">
        <v>595</v>
      </c>
      <c r="B35" s="138" t="s">
        <v>596</v>
      </c>
      <c r="C35" s="141"/>
      <c r="D35" s="141"/>
      <c r="E35" s="141"/>
      <c r="F35" s="141"/>
      <c r="G35" s="141"/>
      <c r="H35" s="141"/>
      <c r="I35" s="141" t="s">
        <v>597</v>
      </c>
      <c r="J35" s="142"/>
      <c r="K35" s="142"/>
      <c r="L35" s="141"/>
      <c r="M35" s="143"/>
    </row>
    <row r="36" ht="99.75">
      <c r="A36" s="141"/>
      <c r="B36" s="141"/>
      <c r="C36" s="141"/>
      <c r="D36" s="141"/>
      <c r="E36" s="141"/>
      <c r="F36" s="141"/>
      <c r="G36" s="141"/>
      <c r="H36" s="141"/>
      <c r="I36" s="138" t="s">
        <v>598</v>
      </c>
      <c r="J36" s="138" t="s">
        <v>599</v>
      </c>
      <c r="K36" s="138" t="s">
        <v>600</v>
      </c>
      <c r="L36" s="138" t="s">
        <v>601</v>
      </c>
      <c r="M36" s="403" t="s">
        <v>602</v>
      </c>
    </row>
    <row r="37" ht="14.25">
      <c r="A37" s="111">
        <v>1</v>
      </c>
      <c r="B37" s="111">
        <v>2</v>
      </c>
      <c r="C37" s="111">
        <v>3</v>
      </c>
      <c r="D37" s="111">
        <v>4</v>
      </c>
      <c r="E37" s="111">
        <v>5</v>
      </c>
      <c r="F37" s="111">
        <v>6</v>
      </c>
      <c r="G37" s="111">
        <v>7</v>
      </c>
      <c r="H37" s="404">
        <v>8</v>
      </c>
      <c r="I37" s="405">
        <v>9</v>
      </c>
      <c r="J37" s="406">
        <v>10</v>
      </c>
      <c r="K37" s="138">
        <v>11</v>
      </c>
      <c r="L37" s="401">
        <v>12</v>
      </c>
      <c r="M37" s="407">
        <v>13</v>
      </c>
    </row>
    <row r="38" ht="15">
      <c r="A38" s="408" t="s">
        <v>603</v>
      </c>
      <c r="B38" s="409"/>
      <c r="C38" s="409"/>
      <c r="D38" s="409"/>
      <c r="E38" s="409"/>
      <c r="F38" s="409"/>
      <c r="G38" s="409"/>
      <c r="H38" s="409"/>
      <c r="I38" s="409"/>
      <c r="J38" s="409"/>
      <c r="K38" s="410"/>
    </row>
    <row r="39" ht="15">
      <c r="A39" s="408" t="s">
        <v>604</v>
      </c>
      <c r="B39" s="409"/>
      <c r="C39" s="409"/>
      <c r="D39" s="409"/>
      <c r="E39" s="409"/>
      <c r="F39" s="409"/>
      <c r="G39" s="409"/>
      <c r="H39" s="409"/>
      <c r="I39" s="409"/>
      <c r="J39" s="409"/>
      <c r="K39" s="410"/>
    </row>
    <row r="40" ht="42.75">
      <c r="A40" s="411" t="s">
        <v>52</v>
      </c>
      <c r="B40" s="412" t="s">
        <v>52</v>
      </c>
      <c r="C40" s="413" t="s">
        <v>54</v>
      </c>
      <c r="D40" s="413" t="s">
        <v>605</v>
      </c>
      <c r="E40" s="412" t="s">
        <v>55</v>
      </c>
      <c r="F40" s="414">
        <v>2343.6100000000001</v>
      </c>
      <c r="G40" s="415">
        <v>7</v>
      </c>
      <c r="H40" s="414">
        <v>16405.25</v>
      </c>
      <c r="I40" s="415">
        <v>7</v>
      </c>
      <c r="J40" s="414">
        <v>16405.25</v>
      </c>
      <c r="K40" s="414">
        <v>16405.25</v>
      </c>
      <c r="L40" s="415">
        <v>7</v>
      </c>
      <c r="M40" s="416">
        <v>16405.25</v>
      </c>
    </row>
    <row r="41" ht="42.75">
      <c r="A41" s="411" t="s">
        <v>78</v>
      </c>
      <c r="B41" s="412" t="s">
        <v>78</v>
      </c>
      <c r="C41" s="413" t="s">
        <v>80</v>
      </c>
      <c r="D41" s="413" t="s">
        <v>606</v>
      </c>
      <c r="E41" s="412" t="s">
        <v>55</v>
      </c>
      <c r="F41" s="414">
        <v>334.19999999999999</v>
      </c>
      <c r="G41" s="415">
        <v>-7</v>
      </c>
      <c r="H41" s="414">
        <v>-2339.4200000000001</v>
      </c>
      <c r="I41" s="415">
        <v>-7</v>
      </c>
      <c r="J41" s="414">
        <v>-2339.4200000000001</v>
      </c>
      <c r="K41" s="414">
        <v>-2339.4200000000001</v>
      </c>
      <c r="L41" s="415">
        <v>-7</v>
      </c>
      <c r="M41" s="416">
        <v>-2339.4200000000001</v>
      </c>
    </row>
    <row r="42" ht="42.75">
      <c r="A42" s="411" t="s">
        <v>83</v>
      </c>
      <c r="B42" s="412" t="s">
        <v>83</v>
      </c>
      <c r="C42" s="413" t="s">
        <v>54</v>
      </c>
      <c r="D42" s="413" t="s">
        <v>605</v>
      </c>
      <c r="E42" s="412" t="s">
        <v>55</v>
      </c>
      <c r="F42" s="414">
        <v>2812.3299999999999</v>
      </c>
      <c r="G42" s="415">
        <v>10</v>
      </c>
      <c r="H42" s="414">
        <v>28123.310000000001</v>
      </c>
      <c r="I42" s="415">
        <v>10</v>
      </c>
      <c r="J42" s="414">
        <v>28123.310000000001</v>
      </c>
      <c r="K42" s="414">
        <v>28123.310000000001</v>
      </c>
      <c r="L42" s="415">
        <v>10</v>
      </c>
      <c r="M42" s="416">
        <v>28123.310000000001</v>
      </c>
    </row>
    <row r="43" ht="42.75">
      <c r="A43" s="411" t="s">
        <v>85</v>
      </c>
      <c r="B43" s="412" t="s">
        <v>85</v>
      </c>
      <c r="C43" s="413" t="s">
        <v>80</v>
      </c>
      <c r="D43" s="413" t="s">
        <v>606</v>
      </c>
      <c r="E43" s="412" t="s">
        <v>55</v>
      </c>
      <c r="F43" s="414">
        <v>401.05000000000001</v>
      </c>
      <c r="G43" s="415">
        <v>-10</v>
      </c>
      <c r="H43" s="414">
        <v>-4010.48</v>
      </c>
      <c r="I43" s="415">
        <v>-10</v>
      </c>
      <c r="J43" s="414">
        <v>-4010.48</v>
      </c>
      <c r="K43" s="414">
        <v>-4010.48</v>
      </c>
      <c r="L43" s="415">
        <v>-10</v>
      </c>
      <c r="M43" s="416">
        <v>-4010.48</v>
      </c>
    </row>
    <row r="44" ht="42.75">
      <c r="A44" s="411" t="s">
        <v>86</v>
      </c>
      <c r="B44" s="412" t="s">
        <v>86</v>
      </c>
      <c r="C44" s="413" t="s">
        <v>87</v>
      </c>
      <c r="D44" s="413" t="s">
        <v>605</v>
      </c>
      <c r="E44" s="412" t="s">
        <v>55</v>
      </c>
      <c r="F44" s="414">
        <v>2343.6199999999999</v>
      </c>
      <c r="G44" s="415">
        <v>1</v>
      </c>
      <c r="H44" s="414">
        <v>2343.6199999999999</v>
      </c>
      <c r="I44" s="415">
        <v>1</v>
      </c>
      <c r="J44" s="414">
        <v>2343.6199999999999</v>
      </c>
      <c r="K44" s="414">
        <v>2343.6199999999999</v>
      </c>
      <c r="L44" s="415">
        <v>1</v>
      </c>
      <c r="M44" s="416">
        <v>2343.6199999999999</v>
      </c>
    </row>
    <row r="45" ht="42.75">
      <c r="A45" s="411" t="s">
        <v>88</v>
      </c>
      <c r="B45" s="412" t="s">
        <v>88</v>
      </c>
      <c r="C45" s="413" t="s">
        <v>80</v>
      </c>
      <c r="D45" s="413" t="s">
        <v>606</v>
      </c>
      <c r="E45" s="412" t="s">
        <v>55</v>
      </c>
      <c r="F45" s="414">
        <v>334.22000000000003</v>
      </c>
      <c r="G45" s="415">
        <v>1</v>
      </c>
      <c r="H45" s="414">
        <v>334.22000000000003</v>
      </c>
      <c r="I45" s="415">
        <v>1</v>
      </c>
      <c r="J45" s="414">
        <v>334.22000000000003</v>
      </c>
      <c r="K45" s="414">
        <v>334.22000000000003</v>
      </c>
      <c r="L45" s="415">
        <v>1</v>
      </c>
      <c r="M45" s="416">
        <v>334.22000000000003</v>
      </c>
    </row>
    <row r="46" ht="42.75">
      <c r="A46" s="411" t="s">
        <v>89</v>
      </c>
      <c r="B46" s="412" t="s">
        <v>89</v>
      </c>
      <c r="C46" s="413" t="s">
        <v>87</v>
      </c>
      <c r="D46" s="413" t="s">
        <v>605</v>
      </c>
      <c r="E46" s="412" t="s">
        <v>55</v>
      </c>
      <c r="F46" s="414">
        <v>2812.3299999999999</v>
      </c>
      <c r="G46" s="415">
        <v>3</v>
      </c>
      <c r="H46" s="414">
        <v>8436.9799999999996</v>
      </c>
      <c r="I46" s="415">
        <v>3</v>
      </c>
      <c r="J46" s="414">
        <v>8436.9799999999996</v>
      </c>
      <c r="K46" s="414">
        <v>8436.9799999999996</v>
      </c>
      <c r="L46" s="415">
        <v>3</v>
      </c>
      <c r="M46" s="416">
        <v>8436.9799999999996</v>
      </c>
    </row>
    <row r="47" ht="42.75">
      <c r="A47" s="411" t="s">
        <v>90</v>
      </c>
      <c r="B47" s="412" t="s">
        <v>90</v>
      </c>
      <c r="C47" s="413" t="s">
        <v>80</v>
      </c>
      <c r="D47" s="413" t="s">
        <v>606</v>
      </c>
      <c r="E47" s="412" t="s">
        <v>55</v>
      </c>
      <c r="F47" s="414">
        <v>401.06</v>
      </c>
      <c r="G47" s="415">
        <v>3</v>
      </c>
      <c r="H47" s="414">
        <v>1203.1700000000001</v>
      </c>
      <c r="I47" s="415">
        <v>3</v>
      </c>
      <c r="J47" s="414">
        <v>1203.1700000000001</v>
      </c>
      <c r="K47" s="414">
        <v>1203.1700000000001</v>
      </c>
      <c r="L47" s="415">
        <v>3</v>
      </c>
      <c r="M47" s="416">
        <v>1203.1700000000001</v>
      </c>
    </row>
    <row r="48" ht="71.25">
      <c r="A48" s="411" t="s">
        <v>91</v>
      </c>
      <c r="B48" s="412" t="s">
        <v>91</v>
      </c>
      <c r="C48" s="413" t="s">
        <v>93</v>
      </c>
      <c r="D48" s="413" t="s">
        <v>607</v>
      </c>
      <c r="E48" s="412" t="s">
        <v>608</v>
      </c>
      <c r="F48" s="414">
        <v>150364.63</v>
      </c>
      <c r="G48" s="415">
        <v>0.041000000000000002</v>
      </c>
      <c r="H48" s="414">
        <v>6164.9499999999998</v>
      </c>
      <c r="I48" s="415">
        <v>0.041000000000000002</v>
      </c>
      <c r="J48" s="414">
        <v>6164.9499999999998</v>
      </c>
      <c r="K48" s="414">
        <v>6164.9499999999998</v>
      </c>
      <c r="L48" s="415">
        <v>0.041000000000000002</v>
      </c>
      <c r="M48" s="416">
        <v>6164.9499999999998</v>
      </c>
    </row>
    <row r="49" ht="85.5">
      <c r="A49" s="411" t="s">
        <v>120</v>
      </c>
      <c r="B49" s="412" t="s">
        <v>120</v>
      </c>
      <c r="C49" s="413" t="s">
        <v>122</v>
      </c>
      <c r="D49" s="413" t="s">
        <v>609</v>
      </c>
      <c r="E49" s="412" t="s">
        <v>123</v>
      </c>
      <c r="F49" s="414">
        <v>9164.5</v>
      </c>
      <c r="G49" s="415">
        <v>0.02</v>
      </c>
      <c r="H49" s="414">
        <v>183.28999999999999</v>
      </c>
      <c r="I49" s="415">
        <v>0.02</v>
      </c>
      <c r="J49" s="414">
        <v>183.28999999999999</v>
      </c>
      <c r="K49" s="414">
        <v>183.28999999999999</v>
      </c>
      <c r="L49" s="415">
        <v>0.02</v>
      </c>
      <c r="M49" s="416">
        <v>183.28999999999999</v>
      </c>
    </row>
    <row r="50" ht="42.75">
      <c r="A50" s="411" t="s">
        <v>146</v>
      </c>
      <c r="B50" s="412" t="s">
        <v>146</v>
      </c>
      <c r="C50" s="413" t="s">
        <v>148</v>
      </c>
      <c r="D50" s="413" t="s">
        <v>610</v>
      </c>
      <c r="E50" s="412" t="s">
        <v>149</v>
      </c>
      <c r="F50" s="414">
        <v>1018.0700000000001</v>
      </c>
      <c r="G50" s="415">
        <v>11</v>
      </c>
      <c r="H50" s="414">
        <v>11198.809999999999</v>
      </c>
      <c r="I50" s="415">
        <v>11</v>
      </c>
      <c r="J50" s="414">
        <v>11198.809999999999</v>
      </c>
      <c r="K50" s="414">
        <v>11198.809999999999</v>
      </c>
      <c r="L50" s="415">
        <v>11</v>
      </c>
      <c r="M50" s="416">
        <v>11198.809999999999</v>
      </c>
    </row>
    <row r="51" ht="42.75">
      <c r="A51" s="411" t="s">
        <v>152</v>
      </c>
      <c r="B51" s="412" t="s">
        <v>152</v>
      </c>
      <c r="C51" s="413" t="s">
        <v>154</v>
      </c>
      <c r="D51" s="413" t="s">
        <v>611</v>
      </c>
      <c r="E51" s="412" t="s">
        <v>149</v>
      </c>
      <c r="F51" s="414">
        <v>1596.6099999999999</v>
      </c>
      <c r="G51" s="415">
        <v>2</v>
      </c>
      <c r="H51" s="414">
        <v>3193.2199999999998</v>
      </c>
      <c r="I51" s="415">
        <v>2</v>
      </c>
      <c r="J51" s="414">
        <v>3193.2199999999998</v>
      </c>
      <c r="K51" s="414">
        <v>3193.2199999999998</v>
      </c>
      <c r="L51" s="415">
        <v>2</v>
      </c>
      <c r="M51" s="416">
        <v>3193.2199999999998</v>
      </c>
    </row>
    <row r="52" ht="42.75">
      <c r="A52" s="411" t="s">
        <v>155</v>
      </c>
      <c r="B52" s="412" t="s">
        <v>155</v>
      </c>
      <c r="C52" s="413" t="s">
        <v>157</v>
      </c>
      <c r="D52" s="413" t="s">
        <v>612</v>
      </c>
      <c r="E52" s="412" t="s">
        <v>55</v>
      </c>
      <c r="F52" s="414">
        <v>2915.48</v>
      </c>
      <c r="G52" s="415">
        <v>3</v>
      </c>
      <c r="H52" s="414">
        <v>8746.4500000000007</v>
      </c>
      <c r="I52" s="415">
        <v>3</v>
      </c>
      <c r="J52" s="414">
        <v>8746.4500000000007</v>
      </c>
      <c r="K52" s="414">
        <v>8746.4500000000007</v>
      </c>
      <c r="L52" s="415">
        <v>3</v>
      </c>
      <c r="M52" s="416">
        <v>8746.4500000000007</v>
      </c>
    </row>
    <row r="53" ht="42.75">
      <c r="A53" s="411" t="s">
        <v>172</v>
      </c>
      <c r="B53" s="412" t="s">
        <v>172</v>
      </c>
      <c r="C53" s="413" t="s">
        <v>174</v>
      </c>
      <c r="D53" s="413" t="s">
        <v>613</v>
      </c>
      <c r="E53" s="412" t="s">
        <v>123</v>
      </c>
      <c r="F53" s="414">
        <v>25777.830000000002</v>
      </c>
      <c r="G53" s="415">
        <v>0.29999999999999999</v>
      </c>
      <c r="H53" s="414">
        <v>7733.3500000000004</v>
      </c>
      <c r="I53" s="415">
        <v>0.29999999999999999</v>
      </c>
      <c r="J53" s="414">
        <v>7733.3500000000004</v>
      </c>
      <c r="K53" s="414">
        <v>7733.3500000000004</v>
      </c>
      <c r="L53" s="415">
        <v>0.29999999999999999</v>
      </c>
      <c r="M53" s="416">
        <v>7733.3500000000004</v>
      </c>
    </row>
    <row r="54" ht="42.75">
      <c r="A54" s="411" t="s">
        <v>177</v>
      </c>
      <c r="B54" s="412" t="s">
        <v>177</v>
      </c>
      <c r="C54" s="413" t="s">
        <v>179</v>
      </c>
      <c r="D54" s="413" t="s">
        <v>614</v>
      </c>
      <c r="E54" s="412" t="s">
        <v>55</v>
      </c>
      <c r="F54" s="414">
        <v>364.99000000000001</v>
      </c>
      <c r="G54" s="415">
        <v>11</v>
      </c>
      <c r="H54" s="414">
        <v>4014.8499999999999</v>
      </c>
      <c r="I54" s="415">
        <v>11</v>
      </c>
      <c r="J54" s="414">
        <v>4014.8499999999999</v>
      </c>
      <c r="K54" s="414">
        <v>4014.8499999999999</v>
      </c>
      <c r="L54" s="415">
        <v>11</v>
      </c>
      <c r="M54" s="416">
        <v>4014.8499999999999</v>
      </c>
    </row>
    <row r="55" ht="42.75">
      <c r="A55" s="411" t="s">
        <v>182</v>
      </c>
      <c r="B55" s="412" t="s">
        <v>182</v>
      </c>
      <c r="C55" s="413" t="s">
        <v>184</v>
      </c>
      <c r="D55" s="413" t="s">
        <v>615</v>
      </c>
      <c r="E55" s="412" t="s">
        <v>55</v>
      </c>
      <c r="F55" s="414">
        <v>845.24000000000001</v>
      </c>
      <c r="G55" s="415">
        <v>1</v>
      </c>
      <c r="H55" s="414">
        <v>845.24000000000001</v>
      </c>
      <c r="I55" s="415">
        <v>1</v>
      </c>
      <c r="J55" s="414">
        <v>845.24000000000001</v>
      </c>
      <c r="K55" s="414">
        <v>845.24000000000001</v>
      </c>
      <c r="L55" s="415">
        <v>1</v>
      </c>
      <c r="M55" s="416">
        <v>845.24000000000001</v>
      </c>
    </row>
    <row r="56" ht="28.5">
      <c r="A56" s="411" t="s">
        <v>185</v>
      </c>
      <c r="B56" s="412" t="s">
        <v>185</v>
      </c>
      <c r="C56" s="413" t="s">
        <v>187</v>
      </c>
      <c r="D56" s="413" t="s">
        <v>616</v>
      </c>
      <c r="E56" s="412" t="s">
        <v>55</v>
      </c>
      <c r="F56" s="414">
        <v>3943.1900000000001</v>
      </c>
      <c r="G56" s="415">
        <v>6</v>
      </c>
      <c r="H56" s="414">
        <v>23659.130000000001</v>
      </c>
      <c r="I56" s="415">
        <v>6</v>
      </c>
      <c r="J56" s="414">
        <v>23659.130000000001</v>
      </c>
      <c r="K56" s="414">
        <v>23659.130000000001</v>
      </c>
      <c r="L56" s="415">
        <v>6</v>
      </c>
      <c r="M56" s="416">
        <v>23659.130000000001</v>
      </c>
    </row>
    <row r="57" ht="28.5">
      <c r="A57" s="411" t="s">
        <v>206</v>
      </c>
      <c r="B57" s="412" t="s">
        <v>206</v>
      </c>
      <c r="C57" s="413" t="s">
        <v>208</v>
      </c>
      <c r="D57" s="413" t="s">
        <v>617</v>
      </c>
      <c r="E57" s="412" t="s">
        <v>55</v>
      </c>
      <c r="F57" s="414">
        <v>6176.1499999999996</v>
      </c>
      <c r="G57" s="415">
        <v>5</v>
      </c>
      <c r="H57" s="414">
        <v>30880.77</v>
      </c>
      <c r="I57" s="415">
        <v>5</v>
      </c>
      <c r="J57" s="414">
        <v>30880.77</v>
      </c>
      <c r="K57" s="414">
        <v>30880.77</v>
      </c>
      <c r="L57" s="415">
        <v>5</v>
      </c>
      <c r="M57" s="416">
        <v>30880.77</v>
      </c>
    </row>
    <row r="58" ht="28.5">
      <c r="A58" s="411" t="s">
        <v>213</v>
      </c>
      <c r="B58" s="412" t="s">
        <v>213</v>
      </c>
      <c r="C58" s="413" t="s">
        <v>208</v>
      </c>
      <c r="D58" s="413" t="s">
        <v>617</v>
      </c>
      <c r="E58" s="412" t="s">
        <v>55</v>
      </c>
      <c r="F58" s="414">
        <v>7411.3900000000003</v>
      </c>
      <c r="G58" s="415">
        <v>9</v>
      </c>
      <c r="H58" s="414">
        <v>66702.490000000005</v>
      </c>
      <c r="I58" s="415">
        <v>9</v>
      </c>
      <c r="J58" s="414">
        <v>66702.490000000005</v>
      </c>
      <c r="K58" s="414">
        <v>66702.490000000005</v>
      </c>
      <c r="L58" s="415">
        <v>9</v>
      </c>
      <c r="M58" s="416">
        <v>66702.490000000005</v>
      </c>
    </row>
    <row r="59" ht="42.75">
      <c r="A59" s="411" t="s">
        <v>214</v>
      </c>
      <c r="B59" s="412" t="s">
        <v>214</v>
      </c>
      <c r="C59" s="413" t="s">
        <v>216</v>
      </c>
      <c r="D59" s="413" t="s">
        <v>618</v>
      </c>
      <c r="E59" s="412" t="s">
        <v>55</v>
      </c>
      <c r="F59" s="414">
        <v>11240.299999999999</v>
      </c>
      <c r="G59" s="415">
        <v>2</v>
      </c>
      <c r="H59" s="414">
        <v>22480.59</v>
      </c>
      <c r="I59" s="415">
        <v>2</v>
      </c>
      <c r="J59" s="414">
        <v>22480.59</v>
      </c>
      <c r="K59" s="414">
        <v>22480.59</v>
      </c>
      <c r="L59" s="415">
        <v>2</v>
      </c>
      <c r="M59" s="416">
        <v>22480.59</v>
      </c>
    </row>
    <row r="60" ht="42.75">
      <c r="A60" s="411" t="s">
        <v>217</v>
      </c>
      <c r="B60" s="412" t="s">
        <v>217</v>
      </c>
      <c r="C60" s="413" t="s">
        <v>216</v>
      </c>
      <c r="D60" s="413" t="s">
        <v>618</v>
      </c>
      <c r="E60" s="412" t="s">
        <v>55</v>
      </c>
      <c r="F60" s="414">
        <v>13488.370000000001</v>
      </c>
      <c r="G60" s="415">
        <v>4</v>
      </c>
      <c r="H60" s="414">
        <v>53953.480000000003</v>
      </c>
      <c r="I60" s="415">
        <v>4</v>
      </c>
      <c r="J60" s="414">
        <v>53953.480000000003</v>
      </c>
      <c r="K60" s="414">
        <v>53953.480000000003</v>
      </c>
      <c r="L60" s="415">
        <v>4</v>
      </c>
      <c r="M60" s="416">
        <v>53953.480000000003</v>
      </c>
    </row>
    <row r="61" ht="57">
      <c r="A61" s="411" t="s">
        <v>218</v>
      </c>
      <c r="B61" s="412" t="s">
        <v>218</v>
      </c>
      <c r="C61" s="413" t="s">
        <v>220</v>
      </c>
      <c r="D61" s="413" t="s">
        <v>219</v>
      </c>
      <c r="E61" s="412" t="s">
        <v>221</v>
      </c>
      <c r="F61" s="414">
        <v>1173.54</v>
      </c>
      <c r="G61" s="415">
        <v>0.096000000000000002</v>
      </c>
      <c r="H61" s="414">
        <v>112.66</v>
      </c>
      <c r="I61" s="415">
        <v>0.096000000000000002</v>
      </c>
      <c r="J61" s="414">
        <v>112.66</v>
      </c>
      <c r="K61" s="414">
        <v>112.66</v>
      </c>
      <c r="L61" s="415">
        <v>0.096000000000000002</v>
      </c>
      <c r="M61" s="416">
        <v>112.66</v>
      </c>
    </row>
    <row r="62" ht="28.5">
      <c r="A62" s="411" t="s">
        <v>222</v>
      </c>
      <c r="B62" s="412" t="s">
        <v>222</v>
      </c>
      <c r="C62" s="413" t="s">
        <v>224</v>
      </c>
      <c r="D62" s="413" t="s">
        <v>223</v>
      </c>
      <c r="E62" s="412" t="s">
        <v>221</v>
      </c>
      <c r="F62" s="414">
        <v>475.33999999999997</v>
      </c>
      <c r="G62" s="415">
        <v>9.6199999999999992</v>
      </c>
      <c r="H62" s="414">
        <v>4572.7700000000004</v>
      </c>
      <c r="I62" s="415">
        <v>9.6199999999999992</v>
      </c>
      <c r="J62" s="414">
        <v>4572.7700000000004</v>
      </c>
      <c r="K62" s="414">
        <v>4572.7700000000004</v>
      </c>
      <c r="L62" s="415">
        <v>9.6199999999999992</v>
      </c>
      <c r="M62" s="416">
        <v>4572.7700000000004</v>
      </c>
    </row>
    <row r="63" ht="71.25">
      <c r="A63" s="411" t="s">
        <v>225</v>
      </c>
      <c r="B63" s="412" t="s">
        <v>225</v>
      </c>
      <c r="C63" s="413" t="s">
        <v>227</v>
      </c>
      <c r="D63" s="413" t="s">
        <v>226</v>
      </c>
      <c r="E63" s="412" t="s">
        <v>221</v>
      </c>
      <c r="F63" s="414">
        <v>387.13999999999999</v>
      </c>
      <c r="G63" s="415">
        <v>11.699999999999999</v>
      </c>
      <c r="H63" s="414">
        <v>4529.54</v>
      </c>
      <c r="I63" s="415">
        <v>11.699999999999999</v>
      </c>
      <c r="J63" s="414">
        <v>4529.54</v>
      </c>
      <c r="K63" s="414">
        <v>4529.54</v>
      </c>
      <c r="L63" s="415">
        <v>11.699999999999999</v>
      </c>
      <c r="M63" s="416">
        <v>4529.54</v>
      </c>
    </row>
    <row r="64" ht="171">
      <c r="A64" s="411" t="s">
        <v>228</v>
      </c>
      <c r="B64" s="412" t="s">
        <v>228</v>
      </c>
      <c r="C64" s="413" t="s">
        <v>230</v>
      </c>
      <c r="D64" s="413" t="s">
        <v>229</v>
      </c>
      <c r="E64" s="412" t="s">
        <v>221</v>
      </c>
      <c r="F64" s="414">
        <v>551.35000000000002</v>
      </c>
      <c r="G64" s="415">
        <v>21.416</v>
      </c>
      <c r="H64" s="414">
        <v>11807.709999999999</v>
      </c>
      <c r="I64" s="415">
        <v>21.416</v>
      </c>
      <c r="J64" s="414">
        <v>11807.709999999999</v>
      </c>
      <c r="K64" s="414">
        <v>11807.709999999999</v>
      </c>
      <c r="L64" s="415">
        <v>21.416</v>
      </c>
      <c r="M64" s="416">
        <v>11807.709999999999</v>
      </c>
    </row>
    <row r="65" ht="57">
      <c r="A65" s="411" t="s">
        <v>231</v>
      </c>
      <c r="B65" s="412" t="s">
        <v>231</v>
      </c>
      <c r="C65" s="413" t="s">
        <v>233</v>
      </c>
      <c r="D65" s="413" t="s">
        <v>232</v>
      </c>
      <c r="E65" s="412" t="s">
        <v>221</v>
      </c>
      <c r="F65" s="414">
        <v>972.60000000000002</v>
      </c>
      <c r="G65" s="415">
        <v>0.096000000000000002</v>
      </c>
      <c r="H65" s="414">
        <v>93.370000000000005</v>
      </c>
      <c r="I65" s="415">
        <v>0.096000000000000002</v>
      </c>
      <c r="J65" s="414">
        <v>93.370000000000005</v>
      </c>
      <c r="K65" s="414">
        <v>93.370000000000005</v>
      </c>
      <c r="L65" s="415">
        <v>0.096000000000000002</v>
      </c>
      <c r="M65" s="416">
        <v>93.370000000000005</v>
      </c>
    </row>
    <row r="66" ht="42.75">
      <c r="A66" s="411" t="s">
        <v>234</v>
      </c>
      <c r="B66" s="412" t="s">
        <v>234</v>
      </c>
      <c r="C66" s="413" t="s">
        <v>236</v>
      </c>
      <c r="D66" s="413" t="s">
        <v>235</v>
      </c>
      <c r="E66" s="412" t="s">
        <v>221</v>
      </c>
      <c r="F66" s="414">
        <v>408.51999999999998</v>
      </c>
      <c r="G66" s="415">
        <v>9.6199999999999992</v>
      </c>
      <c r="H66" s="414">
        <v>3929.96</v>
      </c>
      <c r="I66" s="415">
        <v>9.6199999999999992</v>
      </c>
      <c r="J66" s="414">
        <v>3929.96</v>
      </c>
      <c r="K66" s="414">
        <v>3929.96</v>
      </c>
      <c r="L66" s="415">
        <v>9.6199999999999992</v>
      </c>
      <c r="M66" s="416">
        <v>3929.96</v>
      </c>
    </row>
    <row r="67" ht="85.5">
      <c r="A67" s="411" t="s">
        <v>237</v>
      </c>
      <c r="B67" s="412" t="s">
        <v>237</v>
      </c>
      <c r="C67" s="413" t="s">
        <v>239</v>
      </c>
      <c r="D67" s="413" t="s">
        <v>238</v>
      </c>
      <c r="E67" s="412" t="s">
        <v>221</v>
      </c>
      <c r="F67" s="414">
        <v>387.13999999999999</v>
      </c>
      <c r="G67" s="415">
        <v>11.699999999999999</v>
      </c>
      <c r="H67" s="414">
        <v>4529.54</v>
      </c>
      <c r="I67" s="415">
        <v>11.699999999999999</v>
      </c>
      <c r="J67" s="414">
        <v>4529.54</v>
      </c>
      <c r="K67" s="414">
        <v>4529.54</v>
      </c>
      <c r="L67" s="417">
        <v>11.699999999999999</v>
      </c>
      <c r="M67" s="418">
        <v>4529.54</v>
      </c>
    </row>
    <row r="68" ht="15">
      <c r="A68" s="408" t="s">
        <v>619</v>
      </c>
      <c r="B68" s="409"/>
      <c r="C68" s="409"/>
      <c r="D68" s="409"/>
      <c r="E68" s="409"/>
      <c r="F68" s="409"/>
      <c r="G68" s="409"/>
      <c r="H68" s="409"/>
      <c r="I68" s="409"/>
      <c r="J68" s="409"/>
      <c r="K68" s="410"/>
    </row>
    <row r="69" ht="15">
      <c r="A69" s="408" t="s">
        <v>620</v>
      </c>
      <c r="B69" s="409"/>
      <c r="C69" s="409"/>
      <c r="D69" s="409"/>
      <c r="E69" s="409"/>
      <c r="F69" s="409"/>
      <c r="G69" s="409"/>
      <c r="H69" s="409"/>
      <c r="I69" s="409"/>
      <c r="J69" s="409"/>
      <c r="K69" s="410"/>
    </row>
    <row r="70" ht="57">
      <c r="A70" s="411" t="s">
        <v>402</v>
      </c>
      <c r="B70" s="412" t="s">
        <v>52</v>
      </c>
      <c r="C70" s="413" t="s">
        <v>312</v>
      </c>
      <c r="D70" s="413" t="s">
        <v>621</v>
      </c>
      <c r="E70" s="412" t="s">
        <v>55</v>
      </c>
      <c r="F70" s="414">
        <v>1843.5799999999999</v>
      </c>
      <c r="G70" s="415">
        <v>18</v>
      </c>
      <c r="H70" s="414">
        <v>33184.419999999998</v>
      </c>
      <c r="I70" s="415">
        <v>18</v>
      </c>
      <c r="J70" s="414">
        <v>33184.419999999998</v>
      </c>
      <c r="K70" s="414">
        <v>33184.419999999998</v>
      </c>
      <c r="L70" s="415">
        <v>18</v>
      </c>
      <c r="M70" s="416">
        <v>33184.419999999998</v>
      </c>
    </row>
    <row r="71" ht="57">
      <c r="A71" s="411" t="s">
        <v>406</v>
      </c>
      <c r="B71" s="412" t="s">
        <v>78</v>
      </c>
      <c r="C71" s="413" t="s">
        <v>312</v>
      </c>
      <c r="D71" s="413" t="s">
        <v>621</v>
      </c>
      <c r="E71" s="412" t="s">
        <v>55</v>
      </c>
      <c r="F71" s="414">
        <v>2212.3000000000002</v>
      </c>
      <c r="G71" s="415">
        <v>24</v>
      </c>
      <c r="H71" s="414">
        <v>53095.120000000003</v>
      </c>
      <c r="I71" s="415">
        <v>24</v>
      </c>
      <c r="J71" s="414">
        <v>53095.120000000003</v>
      </c>
      <c r="K71" s="414">
        <v>53095.120000000003</v>
      </c>
      <c r="L71" s="415">
        <v>24</v>
      </c>
      <c r="M71" s="416">
        <v>53095.120000000003</v>
      </c>
    </row>
    <row r="72" ht="57">
      <c r="A72" s="411" t="s">
        <v>408</v>
      </c>
      <c r="B72" s="412" t="s">
        <v>83</v>
      </c>
      <c r="C72" s="413" t="s">
        <v>318</v>
      </c>
      <c r="D72" s="413" t="s">
        <v>622</v>
      </c>
      <c r="E72" s="412" t="s">
        <v>55</v>
      </c>
      <c r="F72" s="414">
        <v>580.51999999999998</v>
      </c>
      <c r="G72" s="415">
        <v>11</v>
      </c>
      <c r="H72" s="414">
        <v>6385.6999999999998</v>
      </c>
      <c r="I72" s="415">
        <v>11</v>
      </c>
      <c r="J72" s="414">
        <v>6385.6999999999998</v>
      </c>
      <c r="K72" s="414">
        <v>6385.6999999999998</v>
      </c>
      <c r="L72" s="415">
        <v>11</v>
      </c>
      <c r="M72" s="416">
        <v>6385.6999999999998</v>
      </c>
    </row>
    <row r="73" ht="57">
      <c r="A73" s="411" t="s">
        <v>411</v>
      </c>
      <c r="B73" s="412" t="s">
        <v>85</v>
      </c>
      <c r="C73" s="413" t="s">
        <v>318</v>
      </c>
      <c r="D73" s="413" t="s">
        <v>622</v>
      </c>
      <c r="E73" s="412" t="s">
        <v>55</v>
      </c>
      <c r="F73" s="414">
        <v>696.62</v>
      </c>
      <c r="G73" s="415">
        <v>8</v>
      </c>
      <c r="H73" s="414">
        <v>5572.9499999999998</v>
      </c>
      <c r="I73" s="415">
        <v>8</v>
      </c>
      <c r="J73" s="414">
        <v>5572.9499999999998</v>
      </c>
      <c r="K73" s="414">
        <v>5572.9499999999998</v>
      </c>
      <c r="L73" s="415">
        <v>8</v>
      </c>
      <c r="M73" s="416">
        <v>5572.9499999999998</v>
      </c>
    </row>
    <row r="74" ht="57">
      <c r="A74" s="411" t="s">
        <v>413</v>
      </c>
      <c r="B74" s="412" t="s">
        <v>86</v>
      </c>
      <c r="C74" s="413" t="s">
        <v>320</v>
      </c>
      <c r="D74" s="413" t="s">
        <v>623</v>
      </c>
      <c r="E74" s="412" t="s">
        <v>55</v>
      </c>
      <c r="F74" s="414">
        <v>680.48000000000002</v>
      </c>
      <c r="G74" s="415">
        <v>3</v>
      </c>
      <c r="H74" s="414">
        <v>2041.4300000000001</v>
      </c>
      <c r="I74" s="415">
        <v>3</v>
      </c>
      <c r="J74" s="414">
        <v>2041.4300000000001</v>
      </c>
      <c r="K74" s="414">
        <v>2041.4300000000001</v>
      </c>
      <c r="L74" s="415">
        <v>3</v>
      </c>
      <c r="M74" s="416">
        <v>2041.4300000000001</v>
      </c>
    </row>
    <row r="75" ht="71.25">
      <c r="A75" s="411" t="s">
        <v>416</v>
      </c>
      <c r="B75" s="412" t="s">
        <v>88</v>
      </c>
      <c r="C75" s="413" t="s">
        <v>321</v>
      </c>
      <c r="D75" s="413" t="s">
        <v>623</v>
      </c>
      <c r="E75" s="412" t="s">
        <v>55</v>
      </c>
      <c r="F75" s="414">
        <v>816.58000000000004</v>
      </c>
      <c r="G75" s="415">
        <v>8</v>
      </c>
      <c r="H75" s="414">
        <v>6532.6199999999999</v>
      </c>
      <c r="I75" s="415">
        <v>8</v>
      </c>
      <c r="J75" s="414">
        <v>6532.6199999999999</v>
      </c>
      <c r="K75" s="414">
        <v>6532.6199999999999</v>
      </c>
      <c r="L75" s="415">
        <v>8</v>
      </c>
      <c r="M75" s="416">
        <v>6532.6199999999999</v>
      </c>
    </row>
    <row r="76" ht="57">
      <c r="A76" s="411" t="s">
        <v>624</v>
      </c>
      <c r="B76" s="412" t="s">
        <v>89</v>
      </c>
      <c r="C76" s="413" t="s">
        <v>323</v>
      </c>
      <c r="D76" s="413" t="s">
        <v>625</v>
      </c>
      <c r="E76" s="412" t="s">
        <v>55</v>
      </c>
      <c r="F76" s="414">
        <v>7399.5299999999997</v>
      </c>
      <c r="G76" s="415">
        <v>11</v>
      </c>
      <c r="H76" s="414">
        <v>81394.789999999994</v>
      </c>
      <c r="I76" s="415">
        <v>11</v>
      </c>
      <c r="J76" s="414">
        <v>81394.789999999994</v>
      </c>
      <c r="K76" s="414">
        <v>81394.789999999994</v>
      </c>
      <c r="L76" s="415">
        <v>11</v>
      </c>
      <c r="M76" s="416">
        <v>81394.789999999994</v>
      </c>
    </row>
    <row r="77" ht="57">
      <c r="A77" s="411" t="s">
        <v>419</v>
      </c>
      <c r="B77" s="412" t="s">
        <v>90</v>
      </c>
      <c r="C77" s="413" t="s">
        <v>323</v>
      </c>
      <c r="D77" s="413" t="s">
        <v>625</v>
      </c>
      <c r="E77" s="412" t="s">
        <v>55</v>
      </c>
      <c r="F77" s="414">
        <v>8844.8799999999992</v>
      </c>
      <c r="G77" s="415">
        <v>8</v>
      </c>
      <c r="H77" s="414">
        <v>70759.050000000003</v>
      </c>
      <c r="I77" s="415">
        <v>8</v>
      </c>
      <c r="J77" s="414">
        <v>70759.050000000003</v>
      </c>
      <c r="K77" s="414">
        <v>70759.050000000003</v>
      </c>
      <c r="L77" s="415">
        <v>8</v>
      </c>
      <c r="M77" s="416">
        <v>70759.050000000003</v>
      </c>
    </row>
    <row r="78" ht="71.25">
      <c r="A78" s="411" t="s">
        <v>422</v>
      </c>
      <c r="B78" s="412" t="s">
        <v>91</v>
      </c>
      <c r="C78" s="413" t="s">
        <v>348</v>
      </c>
      <c r="D78" s="413" t="s">
        <v>626</v>
      </c>
      <c r="E78" s="412" t="s">
        <v>55</v>
      </c>
      <c r="F78" s="414">
        <v>15504.57</v>
      </c>
      <c r="G78" s="415">
        <v>2</v>
      </c>
      <c r="H78" s="414">
        <v>31009.130000000001</v>
      </c>
      <c r="I78" s="415">
        <v>2</v>
      </c>
      <c r="J78" s="414">
        <v>31009.130000000001</v>
      </c>
      <c r="K78" s="414">
        <v>31009.130000000001</v>
      </c>
      <c r="L78" s="415">
        <v>2</v>
      </c>
      <c r="M78" s="416">
        <v>31009.130000000001</v>
      </c>
    </row>
    <row r="79" ht="71.25">
      <c r="A79" s="411" t="s">
        <v>425</v>
      </c>
      <c r="B79" s="412" t="s">
        <v>120</v>
      </c>
      <c r="C79" s="413" t="s">
        <v>348</v>
      </c>
      <c r="D79" s="413" t="s">
        <v>626</v>
      </c>
      <c r="E79" s="412" t="s">
        <v>55</v>
      </c>
      <c r="F79" s="414">
        <v>18570.919999999998</v>
      </c>
      <c r="G79" s="415">
        <v>5</v>
      </c>
      <c r="H79" s="414">
        <v>92854.600000000006</v>
      </c>
      <c r="I79" s="415">
        <v>5</v>
      </c>
      <c r="J79" s="414">
        <v>92854.600000000006</v>
      </c>
      <c r="K79" s="414">
        <v>92854.600000000006</v>
      </c>
      <c r="L79" s="415">
        <v>5</v>
      </c>
      <c r="M79" s="416">
        <v>92854.600000000006</v>
      </c>
    </row>
    <row r="80" ht="71.25">
      <c r="A80" s="411" t="s">
        <v>627</v>
      </c>
      <c r="B80" s="412" t="s">
        <v>146</v>
      </c>
      <c r="C80" s="413" t="s">
        <v>352</v>
      </c>
      <c r="D80" s="413" t="s">
        <v>628</v>
      </c>
      <c r="E80" s="412" t="s">
        <v>55</v>
      </c>
      <c r="F80" s="414">
        <v>24078.23</v>
      </c>
      <c r="G80" s="415">
        <v>1</v>
      </c>
      <c r="H80" s="414">
        <v>24078.23</v>
      </c>
      <c r="I80" s="415">
        <v>1</v>
      </c>
      <c r="J80" s="414">
        <v>24078.23</v>
      </c>
      <c r="K80" s="414">
        <v>24078.23</v>
      </c>
      <c r="L80" s="415">
        <v>1</v>
      </c>
      <c r="M80" s="416">
        <v>24078.23</v>
      </c>
    </row>
    <row r="81" ht="71.25">
      <c r="A81" s="411" t="s">
        <v>428</v>
      </c>
      <c r="B81" s="412" t="s">
        <v>152</v>
      </c>
      <c r="C81" s="413" t="s">
        <v>352</v>
      </c>
      <c r="D81" s="413" t="s">
        <v>628</v>
      </c>
      <c r="E81" s="412" t="s">
        <v>55</v>
      </c>
      <c r="F81" s="414">
        <v>28859.34</v>
      </c>
      <c r="G81" s="415">
        <v>2</v>
      </c>
      <c r="H81" s="414">
        <v>57718.669999999998</v>
      </c>
      <c r="I81" s="415">
        <v>2</v>
      </c>
      <c r="J81" s="414">
        <v>57718.669999999998</v>
      </c>
      <c r="K81" s="414">
        <v>57718.669999999998</v>
      </c>
      <c r="L81" s="415">
        <v>2</v>
      </c>
      <c r="M81" s="416">
        <v>57718.669999999998</v>
      </c>
    </row>
    <row r="82" ht="71.25">
      <c r="A82" s="411" t="s">
        <v>431</v>
      </c>
      <c r="B82" s="412" t="s">
        <v>155</v>
      </c>
      <c r="C82" s="413" t="s">
        <v>93</v>
      </c>
      <c r="D82" s="413" t="s">
        <v>607</v>
      </c>
      <c r="E82" s="412" t="s">
        <v>608</v>
      </c>
      <c r="F82" s="414">
        <v>179005.73000000001</v>
      </c>
      <c r="G82" s="415">
        <v>0.372</v>
      </c>
      <c r="H82" s="414">
        <v>66590.130000000005</v>
      </c>
      <c r="I82" s="415">
        <v>0.372</v>
      </c>
      <c r="J82" s="414">
        <v>66590.130000000005</v>
      </c>
      <c r="K82" s="414">
        <v>66590.130000000005</v>
      </c>
      <c r="L82" s="415">
        <v>0.372</v>
      </c>
      <c r="M82" s="416">
        <v>66590.130000000005</v>
      </c>
    </row>
    <row r="83" ht="57">
      <c r="A83" s="411" t="s">
        <v>434</v>
      </c>
      <c r="B83" s="412" t="s">
        <v>172</v>
      </c>
      <c r="C83" s="413" t="s">
        <v>354</v>
      </c>
      <c r="D83" s="413" t="s">
        <v>629</v>
      </c>
      <c r="E83" s="412" t="s">
        <v>55</v>
      </c>
      <c r="F83" s="414">
        <v>3326.6799999999998</v>
      </c>
      <c r="G83" s="415">
        <v>2</v>
      </c>
      <c r="H83" s="414">
        <v>6653.3599999999997</v>
      </c>
      <c r="I83" s="415">
        <v>2</v>
      </c>
      <c r="J83" s="414">
        <v>6653.3599999999997</v>
      </c>
      <c r="K83" s="414">
        <v>6653.3599999999997</v>
      </c>
      <c r="L83" s="415">
        <v>2</v>
      </c>
      <c r="M83" s="416">
        <v>6653.3599999999997</v>
      </c>
    </row>
    <row r="84" ht="71.25">
      <c r="A84" s="411" t="s">
        <v>630</v>
      </c>
      <c r="B84" s="412" t="s">
        <v>177</v>
      </c>
      <c r="C84" s="413" t="s">
        <v>93</v>
      </c>
      <c r="D84" s="413" t="s">
        <v>607</v>
      </c>
      <c r="E84" s="412" t="s">
        <v>608</v>
      </c>
      <c r="F84" s="414">
        <v>214806.67000000001</v>
      </c>
      <c r="G84" s="415">
        <v>0.442</v>
      </c>
      <c r="H84" s="414">
        <v>94944.550000000003</v>
      </c>
      <c r="I84" s="415">
        <v>0.442</v>
      </c>
      <c r="J84" s="414">
        <v>94944.550000000003</v>
      </c>
      <c r="K84" s="414">
        <v>94944.550000000003</v>
      </c>
      <c r="L84" s="415">
        <v>0.442</v>
      </c>
      <c r="M84" s="416">
        <v>94944.550000000003</v>
      </c>
    </row>
    <row r="85" ht="57">
      <c r="A85" s="411" t="s">
        <v>437</v>
      </c>
      <c r="B85" s="412" t="s">
        <v>182</v>
      </c>
      <c r="C85" s="413" t="s">
        <v>354</v>
      </c>
      <c r="D85" s="413" t="s">
        <v>629</v>
      </c>
      <c r="E85" s="412" t="s">
        <v>55</v>
      </c>
      <c r="F85" s="414">
        <v>3992.04</v>
      </c>
      <c r="G85" s="415">
        <v>1</v>
      </c>
      <c r="H85" s="414">
        <v>3992.04</v>
      </c>
      <c r="I85" s="415">
        <v>1</v>
      </c>
      <c r="J85" s="414">
        <v>3992.04</v>
      </c>
      <c r="K85" s="414">
        <v>3992.04</v>
      </c>
      <c r="L85" s="415">
        <v>1</v>
      </c>
      <c r="M85" s="416">
        <v>3992.04</v>
      </c>
    </row>
    <row r="86" ht="57">
      <c r="A86" s="411" t="s">
        <v>440</v>
      </c>
      <c r="B86" s="412" t="s">
        <v>185</v>
      </c>
      <c r="C86" s="413" t="s">
        <v>356</v>
      </c>
      <c r="D86" s="413" t="s">
        <v>631</v>
      </c>
      <c r="E86" s="412" t="s">
        <v>357</v>
      </c>
      <c r="F86" s="414">
        <v>24852.990000000002</v>
      </c>
      <c r="G86" s="415">
        <v>0.066119999999999998</v>
      </c>
      <c r="H86" s="414">
        <v>1643.28</v>
      </c>
      <c r="I86" s="415">
        <v>0.066119999999999998</v>
      </c>
      <c r="J86" s="414">
        <v>1643.28</v>
      </c>
      <c r="K86" s="414">
        <v>1643.28</v>
      </c>
      <c r="L86" s="415">
        <v>0.066119999999999998</v>
      </c>
      <c r="M86" s="416">
        <v>1643.28</v>
      </c>
    </row>
    <row r="87" ht="28.5">
      <c r="A87" s="411" t="s">
        <v>632</v>
      </c>
      <c r="B87" s="412" t="s">
        <v>375</v>
      </c>
      <c r="C87" s="413" t="s">
        <v>377</v>
      </c>
      <c r="D87" s="413" t="s">
        <v>376</v>
      </c>
      <c r="E87" s="412" t="s">
        <v>136</v>
      </c>
      <c r="F87" s="414">
        <v>107630</v>
      </c>
      <c r="G87" s="415">
        <v>0.0017654000000000001</v>
      </c>
      <c r="H87" s="414">
        <v>190.00999999999999</v>
      </c>
      <c r="I87" s="415">
        <v>0.0017654000000000001</v>
      </c>
      <c r="J87" s="414">
        <v>190.00999999999999</v>
      </c>
      <c r="K87" s="414">
        <v>190.00999999999999</v>
      </c>
      <c r="L87" s="415">
        <v>0.0017654000000000001</v>
      </c>
      <c r="M87" s="416">
        <v>190.00999999999999</v>
      </c>
    </row>
    <row r="88" ht="57">
      <c r="A88" s="411" t="s">
        <v>633</v>
      </c>
      <c r="B88" s="412" t="s">
        <v>378</v>
      </c>
      <c r="C88" s="413" t="s">
        <v>380</v>
      </c>
      <c r="D88" s="413" t="s">
        <v>379</v>
      </c>
      <c r="E88" s="412" t="s">
        <v>136</v>
      </c>
      <c r="F88" s="414">
        <v>101218.8</v>
      </c>
      <c r="G88" s="415">
        <v>0.00068099999999999996</v>
      </c>
      <c r="H88" s="414">
        <v>68.930000000000007</v>
      </c>
      <c r="I88" s="415">
        <v>0.00068099999999999996</v>
      </c>
      <c r="J88" s="414">
        <v>68.930000000000007</v>
      </c>
      <c r="K88" s="414">
        <v>68.930000000000007</v>
      </c>
      <c r="L88" s="415">
        <v>0.00068099999999999996</v>
      </c>
      <c r="M88" s="416">
        <v>68.930000000000007</v>
      </c>
    </row>
    <row r="89" ht="42.75">
      <c r="A89" s="411" t="s">
        <v>634</v>
      </c>
      <c r="B89" s="412" t="s">
        <v>206</v>
      </c>
      <c r="C89" s="413" t="s">
        <v>386</v>
      </c>
      <c r="D89" s="413" t="s">
        <v>635</v>
      </c>
      <c r="E89" s="412" t="s">
        <v>357</v>
      </c>
      <c r="F89" s="414">
        <v>6929.2299999999996</v>
      </c>
      <c r="G89" s="415">
        <v>0.025999999999999999</v>
      </c>
      <c r="H89" s="414">
        <v>180.16</v>
      </c>
      <c r="I89" s="415">
        <v>0.025999999999999999</v>
      </c>
      <c r="J89" s="414">
        <v>180.16</v>
      </c>
      <c r="K89" s="414">
        <v>180.16</v>
      </c>
      <c r="L89" s="417">
        <v>0.025999999999999999</v>
      </c>
      <c r="M89" s="418">
        <v>180.16</v>
      </c>
    </row>
    <row r="90" ht="15">
      <c r="A90" s="408" t="s">
        <v>636</v>
      </c>
      <c r="B90" s="409"/>
      <c r="C90" s="409"/>
      <c r="D90" s="409"/>
      <c r="E90" s="409"/>
      <c r="F90" s="409"/>
      <c r="G90" s="409"/>
      <c r="H90" s="409"/>
      <c r="I90" s="409"/>
      <c r="J90" s="409"/>
      <c r="K90" s="410"/>
    </row>
    <row r="91" ht="57">
      <c r="A91" s="411" t="s">
        <v>637</v>
      </c>
      <c r="B91" s="412" t="s">
        <v>213</v>
      </c>
      <c r="C91" s="413" t="s">
        <v>638</v>
      </c>
      <c r="D91" s="413" t="s">
        <v>639</v>
      </c>
      <c r="E91" s="412" t="s">
        <v>640</v>
      </c>
      <c r="F91" s="414">
        <v>152902.56</v>
      </c>
      <c r="G91" s="415">
        <v>0.0195</v>
      </c>
      <c r="H91" s="414">
        <v>2981.5999999999999</v>
      </c>
      <c r="I91" s="415">
        <v>0</v>
      </c>
      <c r="J91" s="414">
        <v>0</v>
      </c>
      <c r="K91" s="414">
        <v>0</v>
      </c>
      <c r="L91" s="415">
        <v>0</v>
      </c>
      <c r="M91" s="416">
        <v>0</v>
      </c>
    </row>
    <row r="92" ht="42.75">
      <c r="A92" s="411" t="s">
        <v>443</v>
      </c>
      <c r="B92" s="412" t="s">
        <v>214</v>
      </c>
      <c r="C92" s="413" t="s">
        <v>641</v>
      </c>
      <c r="D92" s="413" t="s">
        <v>642</v>
      </c>
      <c r="E92" s="412" t="s">
        <v>640</v>
      </c>
      <c r="F92" s="414">
        <v>84241.539999999994</v>
      </c>
      <c r="G92" s="415">
        <v>0.0195</v>
      </c>
      <c r="H92" s="414">
        <v>1642.71</v>
      </c>
      <c r="I92" s="415">
        <v>0</v>
      </c>
      <c r="J92" s="414">
        <v>0</v>
      </c>
      <c r="K92" s="414">
        <v>0</v>
      </c>
      <c r="L92" s="415">
        <v>0</v>
      </c>
      <c r="M92" s="416">
        <v>0</v>
      </c>
    </row>
    <row r="93" ht="57">
      <c r="A93" s="411" t="s">
        <v>446</v>
      </c>
      <c r="B93" s="412" t="s">
        <v>217</v>
      </c>
      <c r="C93" s="413" t="s">
        <v>643</v>
      </c>
      <c r="D93" s="413" t="s">
        <v>644</v>
      </c>
      <c r="E93" s="412" t="s">
        <v>55</v>
      </c>
      <c r="F93" s="414">
        <v>1168.74</v>
      </c>
      <c r="G93" s="415">
        <v>13</v>
      </c>
      <c r="H93" s="414">
        <v>15193.67</v>
      </c>
      <c r="I93" s="415">
        <v>0</v>
      </c>
      <c r="J93" s="414">
        <v>0</v>
      </c>
      <c r="K93" s="414">
        <v>0</v>
      </c>
      <c r="L93" s="415">
        <v>0</v>
      </c>
      <c r="M93" s="416">
        <v>0</v>
      </c>
    </row>
    <row r="94" ht="28.5">
      <c r="A94" s="411" t="s">
        <v>449</v>
      </c>
      <c r="B94" s="412" t="s">
        <v>218</v>
      </c>
      <c r="C94" s="413" t="s">
        <v>645</v>
      </c>
      <c r="D94" s="413" t="s">
        <v>646</v>
      </c>
      <c r="E94" s="412" t="s">
        <v>133</v>
      </c>
      <c r="F94" s="414">
        <v>2263.79</v>
      </c>
      <c r="G94" s="415">
        <v>1.95</v>
      </c>
      <c r="H94" s="414">
        <v>4414.3999999999996</v>
      </c>
      <c r="I94" s="415">
        <v>0</v>
      </c>
      <c r="J94" s="414">
        <v>0</v>
      </c>
      <c r="K94" s="414">
        <v>0</v>
      </c>
      <c r="L94" s="417">
        <v>0</v>
      </c>
      <c r="M94" s="418">
        <v>0</v>
      </c>
    </row>
    <row r="95" ht="15">
      <c r="A95" s="408" t="s">
        <v>647</v>
      </c>
      <c r="B95" s="409"/>
      <c r="C95" s="409"/>
      <c r="D95" s="409"/>
      <c r="E95" s="409"/>
      <c r="F95" s="409"/>
      <c r="G95" s="409"/>
      <c r="H95" s="409"/>
      <c r="I95" s="409"/>
      <c r="J95" s="409"/>
      <c r="K95" s="410"/>
    </row>
    <row r="96" ht="71.25">
      <c r="A96" s="411" t="s">
        <v>648</v>
      </c>
      <c r="B96" s="412" t="s">
        <v>222</v>
      </c>
      <c r="C96" s="413" t="s">
        <v>649</v>
      </c>
      <c r="D96" s="413" t="s">
        <v>650</v>
      </c>
      <c r="E96" s="412" t="s">
        <v>149</v>
      </c>
      <c r="F96" s="414">
        <v>2323.5700000000002</v>
      </c>
      <c r="G96" s="415">
        <v>13</v>
      </c>
      <c r="H96" s="414">
        <v>30206.450000000001</v>
      </c>
      <c r="I96" s="415">
        <v>0</v>
      </c>
      <c r="J96" s="414">
        <v>0</v>
      </c>
      <c r="K96" s="414">
        <v>0</v>
      </c>
      <c r="L96" s="415">
        <v>0</v>
      </c>
      <c r="M96" s="416">
        <v>0</v>
      </c>
    </row>
    <row r="97" ht="57">
      <c r="A97" s="411" t="s">
        <v>452</v>
      </c>
      <c r="B97" s="412" t="s">
        <v>225</v>
      </c>
      <c r="C97" s="413" t="s">
        <v>651</v>
      </c>
      <c r="D97" s="413" t="s">
        <v>612</v>
      </c>
      <c r="E97" s="412" t="s">
        <v>55</v>
      </c>
      <c r="F97" s="414">
        <v>4200.2200000000003</v>
      </c>
      <c r="G97" s="415">
        <v>3</v>
      </c>
      <c r="H97" s="414">
        <v>12600.66</v>
      </c>
      <c r="I97" s="415">
        <v>0</v>
      </c>
      <c r="J97" s="414">
        <v>0</v>
      </c>
      <c r="K97" s="414">
        <v>0</v>
      </c>
      <c r="L97" s="415">
        <v>0</v>
      </c>
      <c r="M97" s="416">
        <v>0</v>
      </c>
    </row>
    <row r="98" ht="71.25">
      <c r="A98" s="411" t="s">
        <v>652</v>
      </c>
      <c r="B98" s="412" t="s">
        <v>653</v>
      </c>
      <c r="C98" s="413" t="s">
        <v>654</v>
      </c>
      <c r="D98" s="413" t="s">
        <v>655</v>
      </c>
      <c r="E98" s="412" t="s">
        <v>73</v>
      </c>
      <c r="F98" s="414">
        <v>11.31</v>
      </c>
      <c r="G98" s="415">
        <v>6</v>
      </c>
      <c r="H98" s="414">
        <v>67.849999999999994</v>
      </c>
      <c r="I98" s="415">
        <v>0</v>
      </c>
      <c r="J98" s="414">
        <v>0</v>
      </c>
      <c r="K98" s="414">
        <v>0</v>
      </c>
      <c r="L98" s="415">
        <v>0</v>
      </c>
      <c r="M98" s="416">
        <v>0</v>
      </c>
    </row>
    <row r="99" ht="57">
      <c r="A99" s="411" t="s">
        <v>656</v>
      </c>
      <c r="B99" s="412" t="s">
        <v>228</v>
      </c>
      <c r="C99" s="413" t="s">
        <v>657</v>
      </c>
      <c r="D99" s="413" t="s">
        <v>614</v>
      </c>
      <c r="E99" s="412" t="s">
        <v>55</v>
      </c>
      <c r="F99" s="414">
        <v>526.34000000000003</v>
      </c>
      <c r="G99" s="415">
        <v>11</v>
      </c>
      <c r="H99" s="414">
        <v>5789.7299999999996</v>
      </c>
      <c r="I99" s="415">
        <v>0</v>
      </c>
      <c r="J99" s="414">
        <v>0</v>
      </c>
      <c r="K99" s="414">
        <v>0</v>
      </c>
      <c r="L99" s="415">
        <v>0</v>
      </c>
      <c r="M99" s="416">
        <v>0</v>
      </c>
    </row>
    <row r="100" ht="71.25">
      <c r="A100" s="411" t="s">
        <v>658</v>
      </c>
      <c r="B100" s="412" t="s">
        <v>659</v>
      </c>
      <c r="C100" s="413" t="s">
        <v>654</v>
      </c>
      <c r="D100" s="413" t="s">
        <v>655</v>
      </c>
      <c r="E100" s="412" t="s">
        <v>73</v>
      </c>
      <c r="F100" s="414">
        <v>1.54</v>
      </c>
      <c r="G100" s="415">
        <v>22</v>
      </c>
      <c r="H100" s="414">
        <v>33.810000000000002</v>
      </c>
      <c r="I100" s="415">
        <v>0</v>
      </c>
      <c r="J100" s="414">
        <v>0</v>
      </c>
      <c r="K100" s="414">
        <v>0</v>
      </c>
      <c r="L100" s="415">
        <v>0</v>
      </c>
      <c r="M100" s="416">
        <v>0</v>
      </c>
    </row>
    <row r="101" ht="57">
      <c r="A101" s="411" t="s">
        <v>660</v>
      </c>
      <c r="B101" s="412" t="s">
        <v>231</v>
      </c>
      <c r="C101" s="413" t="s">
        <v>661</v>
      </c>
      <c r="D101" s="413" t="s">
        <v>615</v>
      </c>
      <c r="E101" s="412" t="s">
        <v>55</v>
      </c>
      <c r="F101" s="414">
        <v>1212.4400000000001</v>
      </c>
      <c r="G101" s="415">
        <v>1</v>
      </c>
      <c r="H101" s="414">
        <v>1212.4400000000001</v>
      </c>
      <c r="I101" s="415">
        <v>0</v>
      </c>
      <c r="J101" s="414">
        <v>0</v>
      </c>
      <c r="K101" s="414">
        <v>0</v>
      </c>
      <c r="L101" s="415">
        <v>0</v>
      </c>
      <c r="M101" s="416">
        <v>0</v>
      </c>
    </row>
    <row r="102" ht="71.25">
      <c r="A102" s="411" t="s">
        <v>662</v>
      </c>
      <c r="B102" s="412" t="s">
        <v>663</v>
      </c>
      <c r="C102" s="413" t="s">
        <v>654</v>
      </c>
      <c r="D102" s="413" t="s">
        <v>655</v>
      </c>
      <c r="E102" s="412" t="s">
        <v>73</v>
      </c>
      <c r="F102" s="414">
        <v>3.8399999999999999</v>
      </c>
      <c r="G102" s="415">
        <v>2</v>
      </c>
      <c r="H102" s="414">
        <v>7.6799999999999997</v>
      </c>
      <c r="I102" s="415">
        <v>0</v>
      </c>
      <c r="J102" s="414">
        <v>0</v>
      </c>
      <c r="K102" s="414">
        <v>0</v>
      </c>
      <c r="L102" s="415">
        <v>0</v>
      </c>
      <c r="M102" s="416">
        <v>0</v>
      </c>
    </row>
    <row r="103" ht="57">
      <c r="A103" s="411" t="s">
        <v>664</v>
      </c>
      <c r="B103" s="412" t="s">
        <v>234</v>
      </c>
      <c r="C103" s="413" t="s">
        <v>665</v>
      </c>
      <c r="D103" s="413" t="s">
        <v>613</v>
      </c>
      <c r="E103" s="412" t="s">
        <v>123</v>
      </c>
      <c r="F103" s="414">
        <v>37896.370000000003</v>
      </c>
      <c r="G103" s="415">
        <v>0.29999999999999999</v>
      </c>
      <c r="H103" s="414">
        <v>11368.91</v>
      </c>
      <c r="I103" s="415">
        <v>0</v>
      </c>
      <c r="J103" s="414">
        <v>0</v>
      </c>
      <c r="K103" s="414">
        <v>0</v>
      </c>
      <c r="L103" s="415">
        <v>0</v>
      </c>
      <c r="M103" s="416">
        <v>0</v>
      </c>
    </row>
    <row r="104" ht="71.25">
      <c r="A104" s="411" t="s">
        <v>666</v>
      </c>
      <c r="B104" s="412" t="s">
        <v>667</v>
      </c>
      <c r="C104" s="413" t="s">
        <v>654</v>
      </c>
      <c r="D104" s="413" t="s">
        <v>655</v>
      </c>
      <c r="E104" s="412" t="s">
        <v>73</v>
      </c>
      <c r="F104" s="414">
        <v>61.280000000000001</v>
      </c>
      <c r="G104" s="415">
        <v>0.59999999999999998</v>
      </c>
      <c r="H104" s="414">
        <v>36.770000000000003</v>
      </c>
      <c r="I104" s="415">
        <v>0</v>
      </c>
      <c r="J104" s="414">
        <v>0</v>
      </c>
      <c r="K104" s="414">
        <v>0</v>
      </c>
      <c r="L104" s="415">
        <v>0</v>
      </c>
      <c r="M104" s="416">
        <v>0</v>
      </c>
    </row>
    <row r="105" ht="85.5">
      <c r="A105" s="411" t="s">
        <v>668</v>
      </c>
      <c r="B105" s="412" t="s">
        <v>237</v>
      </c>
      <c r="C105" s="413" t="s">
        <v>669</v>
      </c>
      <c r="D105" s="413" t="s">
        <v>609</v>
      </c>
      <c r="E105" s="412" t="s">
        <v>123</v>
      </c>
      <c r="F105" s="414">
        <v>16207</v>
      </c>
      <c r="G105" s="415">
        <v>0.02</v>
      </c>
      <c r="H105" s="414">
        <v>324.13999999999999</v>
      </c>
      <c r="I105" s="415">
        <v>0</v>
      </c>
      <c r="J105" s="414">
        <v>0</v>
      </c>
      <c r="K105" s="414">
        <v>0</v>
      </c>
      <c r="L105" s="415">
        <v>0</v>
      </c>
      <c r="M105" s="416">
        <v>0</v>
      </c>
    </row>
    <row r="106" ht="71.25">
      <c r="A106" s="411" t="s">
        <v>670</v>
      </c>
      <c r="B106" s="412" t="s">
        <v>671</v>
      </c>
      <c r="C106" s="413" t="s">
        <v>654</v>
      </c>
      <c r="D106" s="413" t="s">
        <v>655</v>
      </c>
      <c r="E106" s="412" t="s">
        <v>73</v>
      </c>
      <c r="F106" s="414">
        <v>48.25</v>
      </c>
      <c r="G106" s="415">
        <v>0.040000000000000001</v>
      </c>
      <c r="H106" s="414">
        <v>1.9299999999999999</v>
      </c>
      <c r="I106" s="415">
        <v>0</v>
      </c>
      <c r="J106" s="414">
        <v>0</v>
      </c>
      <c r="K106" s="414">
        <v>0</v>
      </c>
      <c r="L106" s="417">
        <v>0</v>
      </c>
      <c r="M106" s="418">
        <v>0</v>
      </c>
    </row>
    <row r="107" ht="15">
      <c r="A107" s="408" t="s">
        <v>672</v>
      </c>
      <c r="B107" s="409"/>
      <c r="C107" s="409"/>
      <c r="D107" s="409"/>
      <c r="E107" s="409"/>
      <c r="F107" s="409"/>
      <c r="G107" s="409"/>
      <c r="H107" s="409"/>
      <c r="I107" s="409"/>
      <c r="J107" s="409"/>
      <c r="K107" s="410"/>
    </row>
    <row r="108" ht="57">
      <c r="A108" s="411" t="s">
        <v>455</v>
      </c>
      <c r="B108" s="412" t="s">
        <v>402</v>
      </c>
      <c r="C108" s="413" t="s">
        <v>673</v>
      </c>
      <c r="D108" s="413" t="s">
        <v>403</v>
      </c>
      <c r="E108" s="412" t="s">
        <v>405</v>
      </c>
      <c r="F108" s="414">
        <v>395.02999999999997</v>
      </c>
      <c r="G108" s="415">
        <v>752</v>
      </c>
      <c r="H108" s="414">
        <v>297062.56</v>
      </c>
      <c r="I108" s="415">
        <v>752</v>
      </c>
      <c r="J108" s="414">
        <v>297062.56</v>
      </c>
      <c r="K108" s="414">
        <v>297062.56</v>
      </c>
      <c r="L108" s="415">
        <v>752</v>
      </c>
      <c r="M108" s="416">
        <v>297062.56</v>
      </c>
    </row>
    <row r="109" ht="57">
      <c r="A109" s="411" t="s">
        <v>674</v>
      </c>
      <c r="B109" s="412" t="s">
        <v>406</v>
      </c>
      <c r="C109" s="413" t="s">
        <v>675</v>
      </c>
      <c r="D109" s="413" t="s">
        <v>403</v>
      </c>
      <c r="E109" s="412" t="s">
        <v>405</v>
      </c>
      <c r="F109" s="414">
        <v>101.84</v>
      </c>
      <c r="G109" s="415">
        <v>102</v>
      </c>
      <c r="H109" s="414">
        <v>10387.68</v>
      </c>
      <c r="I109" s="415">
        <v>102</v>
      </c>
      <c r="J109" s="414">
        <v>10387.68</v>
      </c>
      <c r="K109" s="414">
        <v>10387.68</v>
      </c>
      <c r="L109" s="415">
        <v>102</v>
      </c>
      <c r="M109" s="416">
        <v>10387.68</v>
      </c>
    </row>
    <row r="110" ht="57">
      <c r="A110" s="411" t="s">
        <v>676</v>
      </c>
      <c r="B110" s="412" t="s">
        <v>408</v>
      </c>
      <c r="C110" s="413" t="s">
        <v>677</v>
      </c>
      <c r="D110" s="413" t="s">
        <v>403</v>
      </c>
      <c r="E110" s="412" t="s">
        <v>410</v>
      </c>
      <c r="F110" s="414">
        <v>12593.290000000001</v>
      </c>
      <c r="G110" s="415">
        <v>36</v>
      </c>
      <c r="H110" s="414">
        <v>453358.44</v>
      </c>
      <c r="I110" s="415">
        <v>36</v>
      </c>
      <c r="J110" s="414">
        <v>453358.44</v>
      </c>
      <c r="K110" s="414">
        <v>453358.44</v>
      </c>
      <c r="L110" s="415">
        <v>36</v>
      </c>
      <c r="M110" s="416">
        <v>453358.44</v>
      </c>
    </row>
    <row r="111" ht="57">
      <c r="A111" s="411" t="s">
        <v>678</v>
      </c>
      <c r="B111" s="412" t="s">
        <v>411</v>
      </c>
      <c r="C111" s="413" t="s">
        <v>679</v>
      </c>
      <c r="D111" s="413" t="s">
        <v>403</v>
      </c>
      <c r="E111" s="412" t="s">
        <v>410</v>
      </c>
      <c r="F111" s="414">
        <v>15911.73</v>
      </c>
      <c r="G111" s="415">
        <v>6</v>
      </c>
      <c r="H111" s="414">
        <v>95470.380000000005</v>
      </c>
      <c r="I111" s="415">
        <v>6</v>
      </c>
      <c r="J111" s="414">
        <v>95470.380000000005</v>
      </c>
      <c r="K111" s="414">
        <v>95470.380000000005</v>
      </c>
      <c r="L111" s="415">
        <v>6</v>
      </c>
      <c r="M111" s="416">
        <v>95470.380000000005</v>
      </c>
    </row>
    <row r="112" ht="71.25">
      <c r="A112" s="411" t="s">
        <v>680</v>
      </c>
      <c r="B112" s="412" t="s">
        <v>413</v>
      </c>
      <c r="C112" s="413" t="s">
        <v>415</v>
      </c>
      <c r="D112" s="413" t="s">
        <v>414</v>
      </c>
      <c r="E112" s="412" t="s">
        <v>405</v>
      </c>
      <c r="F112" s="414">
        <v>1062.3299999999999</v>
      </c>
      <c r="G112" s="415">
        <v>19.949999999999999</v>
      </c>
      <c r="H112" s="414">
        <v>21193.48</v>
      </c>
      <c r="I112" s="415">
        <v>19.949999999999999</v>
      </c>
      <c r="J112" s="414">
        <v>21193.48</v>
      </c>
      <c r="K112" s="414">
        <v>21193.48</v>
      </c>
      <c r="L112" s="415">
        <v>19.949999999999999</v>
      </c>
      <c r="M112" s="416">
        <v>21193.48</v>
      </c>
    </row>
    <row r="113" ht="71.25">
      <c r="A113" s="411" t="s">
        <v>681</v>
      </c>
      <c r="B113" s="412" t="s">
        <v>416</v>
      </c>
      <c r="C113" s="413" t="s">
        <v>418</v>
      </c>
      <c r="D113" s="413" t="s">
        <v>417</v>
      </c>
      <c r="E113" s="412" t="s">
        <v>410</v>
      </c>
      <c r="F113" s="414">
        <v>4934</v>
      </c>
      <c r="G113" s="415">
        <v>2</v>
      </c>
      <c r="H113" s="414">
        <v>9868</v>
      </c>
      <c r="I113" s="415">
        <v>2</v>
      </c>
      <c r="J113" s="414">
        <v>9868</v>
      </c>
      <c r="K113" s="414">
        <v>9868</v>
      </c>
      <c r="L113" s="415">
        <v>2</v>
      </c>
      <c r="M113" s="416">
        <v>9868</v>
      </c>
    </row>
    <row r="114" ht="71.25">
      <c r="A114" s="411" t="s">
        <v>682</v>
      </c>
      <c r="B114" s="412" t="s">
        <v>624</v>
      </c>
      <c r="C114" s="413" t="s">
        <v>683</v>
      </c>
      <c r="D114" s="413" t="s">
        <v>684</v>
      </c>
      <c r="E114" s="412" t="s">
        <v>410</v>
      </c>
      <c r="F114" s="414">
        <v>4221.1599999999999</v>
      </c>
      <c r="G114" s="415">
        <v>11</v>
      </c>
      <c r="H114" s="414">
        <v>46432.760000000002</v>
      </c>
      <c r="I114" s="415">
        <v>0</v>
      </c>
      <c r="J114" s="414">
        <v>0</v>
      </c>
      <c r="K114" s="414">
        <v>0</v>
      </c>
      <c r="L114" s="415">
        <v>0</v>
      </c>
      <c r="M114" s="416">
        <v>0</v>
      </c>
    </row>
    <row r="115" ht="71.25">
      <c r="A115" s="411" t="s">
        <v>685</v>
      </c>
      <c r="B115" s="412" t="s">
        <v>419</v>
      </c>
      <c r="C115" s="413" t="s">
        <v>421</v>
      </c>
      <c r="D115" s="413" t="s">
        <v>420</v>
      </c>
      <c r="E115" s="412" t="s">
        <v>405</v>
      </c>
      <c r="F115" s="414">
        <v>172.03</v>
      </c>
      <c r="G115" s="415">
        <v>82</v>
      </c>
      <c r="H115" s="414">
        <v>14106.459999999999</v>
      </c>
      <c r="I115" s="415">
        <v>82</v>
      </c>
      <c r="J115" s="414">
        <v>14106.459999999999</v>
      </c>
      <c r="K115" s="414">
        <v>14106.459999999999</v>
      </c>
      <c r="L115" s="415">
        <v>82</v>
      </c>
      <c r="M115" s="416">
        <v>14106.459999999999</v>
      </c>
    </row>
    <row r="116" ht="71.25">
      <c r="A116" s="411" t="s">
        <v>686</v>
      </c>
      <c r="B116" s="412" t="s">
        <v>422</v>
      </c>
      <c r="C116" s="413" t="s">
        <v>424</v>
      </c>
      <c r="D116" s="413" t="s">
        <v>423</v>
      </c>
      <c r="E116" s="412" t="s">
        <v>410</v>
      </c>
      <c r="F116" s="414">
        <v>49.909999999999997</v>
      </c>
      <c r="G116" s="415">
        <v>82</v>
      </c>
      <c r="H116" s="414">
        <v>4092.6199999999999</v>
      </c>
      <c r="I116" s="415">
        <v>82</v>
      </c>
      <c r="J116" s="414">
        <v>4092.6199999999999</v>
      </c>
      <c r="K116" s="414">
        <v>4092.6199999999999</v>
      </c>
      <c r="L116" s="415">
        <v>82</v>
      </c>
      <c r="M116" s="416">
        <v>4092.6199999999999</v>
      </c>
    </row>
    <row r="117" ht="71.25">
      <c r="A117" s="411" t="s">
        <v>687</v>
      </c>
      <c r="B117" s="412" t="s">
        <v>425</v>
      </c>
      <c r="C117" s="413" t="s">
        <v>427</v>
      </c>
      <c r="D117" s="413" t="s">
        <v>426</v>
      </c>
      <c r="E117" s="412" t="s">
        <v>410</v>
      </c>
      <c r="F117" s="414">
        <v>864.12</v>
      </c>
      <c r="G117" s="415">
        <v>16</v>
      </c>
      <c r="H117" s="414">
        <v>13825.92</v>
      </c>
      <c r="I117" s="415">
        <v>9</v>
      </c>
      <c r="J117" s="414">
        <v>7777.0799999999999</v>
      </c>
      <c r="K117" s="414">
        <v>7777.0799999999999</v>
      </c>
      <c r="L117" s="415">
        <v>9</v>
      </c>
      <c r="M117" s="416">
        <v>7777.0799999999999</v>
      </c>
    </row>
    <row r="118" ht="71.25">
      <c r="A118" s="411" t="s">
        <v>688</v>
      </c>
      <c r="B118" s="412" t="s">
        <v>627</v>
      </c>
      <c r="C118" s="413" t="s">
        <v>689</v>
      </c>
      <c r="D118" s="413" t="s">
        <v>690</v>
      </c>
      <c r="E118" s="412" t="s">
        <v>410</v>
      </c>
      <c r="F118" s="414">
        <v>615.14999999999998</v>
      </c>
      <c r="G118" s="415">
        <v>25</v>
      </c>
      <c r="H118" s="414">
        <v>15378.75</v>
      </c>
      <c r="I118" s="415">
        <v>0</v>
      </c>
      <c r="J118" s="414">
        <v>0</v>
      </c>
      <c r="K118" s="414">
        <v>0</v>
      </c>
      <c r="L118" s="415">
        <v>0</v>
      </c>
      <c r="M118" s="416">
        <v>0</v>
      </c>
    </row>
    <row r="119" ht="71.25">
      <c r="A119" s="411" t="s">
        <v>691</v>
      </c>
      <c r="B119" s="412" t="s">
        <v>428</v>
      </c>
      <c r="C119" s="413" t="s">
        <v>430</v>
      </c>
      <c r="D119" s="413" t="s">
        <v>429</v>
      </c>
      <c r="E119" s="412" t="s">
        <v>410</v>
      </c>
      <c r="F119" s="414">
        <v>1139.9000000000001</v>
      </c>
      <c r="G119" s="415">
        <v>20</v>
      </c>
      <c r="H119" s="414">
        <v>22798</v>
      </c>
      <c r="I119" s="415">
        <v>20</v>
      </c>
      <c r="J119" s="414">
        <v>22798</v>
      </c>
      <c r="K119" s="414">
        <v>22798</v>
      </c>
      <c r="L119" s="415">
        <v>20</v>
      </c>
      <c r="M119" s="416">
        <v>22798</v>
      </c>
    </row>
    <row r="120" ht="71.25">
      <c r="A120" s="411" t="s">
        <v>692</v>
      </c>
      <c r="B120" s="412" t="s">
        <v>431</v>
      </c>
      <c r="C120" s="413" t="s">
        <v>433</v>
      </c>
      <c r="D120" s="413" t="s">
        <v>432</v>
      </c>
      <c r="E120" s="412" t="s">
        <v>410</v>
      </c>
      <c r="F120" s="414">
        <v>183.86000000000001</v>
      </c>
      <c r="G120" s="415">
        <v>6</v>
      </c>
      <c r="H120" s="414">
        <v>1103.1600000000001</v>
      </c>
      <c r="I120" s="415">
        <v>6</v>
      </c>
      <c r="J120" s="414">
        <v>1103.1600000000001</v>
      </c>
      <c r="K120" s="414">
        <v>1103.1600000000001</v>
      </c>
      <c r="L120" s="415">
        <v>6</v>
      </c>
      <c r="M120" s="416">
        <v>1103.1600000000001</v>
      </c>
    </row>
    <row r="121" ht="71.25">
      <c r="A121" s="411" t="s">
        <v>693</v>
      </c>
      <c r="B121" s="412" t="s">
        <v>434</v>
      </c>
      <c r="C121" s="413" t="s">
        <v>436</v>
      </c>
      <c r="D121" s="413" t="s">
        <v>435</v>
      </c>
      <c r="E121" s="412" t="s">
        <v>410</v>
      </c>
      <c r="F121" s="414">
        <v>1196</v>
      </c>
      <c r="G121" s="415">
        <v>16</v>
      </c>
      <c r="H121" s="414">
        <v>19136</v>
      </c>
      <c r="I121" s="415">
        <v>16</v>
      </c>
      <c r="J121" s="414">
        <v>19136</v>
      </c>
      <c r="K121" s="414">
        <v>19136</v>
      </c>
      <c r="L121" s="415">
        <v>16</v>
      </c>
      <c r="M121" s="416">
        <v>19136</v>
      </c>
    </row>
    <row r="122" ht="71.25">
      <c r="A122" s="411" t="s">
        <v>694</v>
      </c>
      <c r="B122" s="412" t="s">
        <v>630</v>
      </c>
      <c r="C122" s="413" t="s">
        <v>695</v>
      </c>
      <c r="D122" s="413" t="s">
        <v>696</v>
      </c>
      <c r="E122" s="412" t="s">
        <v>410</v>
      </c>
      <c r="F122" s="414">
        <v>573.88999999999999</v>
      </c>
      <c r="G122" s="415">
        <v>27</v>
      </c>
      <c r="H122" s="414">
        <v>15495.030000000001</v>
      </c>
      <c r="I122" s="415">
        <v>0</v>
      </c>
      <c r="J122" s="414">
        <v>0</v>
      </c>
      <c r="K122" s="414">
        <v>0</v>
      </c>
      <c r="L122" s="415">
        <v>0</v>
      </c>
      <c r="M122" s="416">
        <v>0</v>
      </c>
    </row>
    <row r="123" ht="71.25">
      <c r="A123" s="411" t="s">
        <v>697</v>
      </c>
      <c r="B123" s="412" t="s">
        <v>437</v>
      </c>
      <c r="C123" s="413" t="s">
        <v>439</v>
      </c>
      <c r="D123" s="413" t="s">
        <v>438</v>
      </c>
      <c r="E123" s="412" t="s">
        <v>410</v>
      </c>
      <c r="F123" s="414">
        <v>492.47000000000003</v>
      </c>
      <c r="G123" s="415">
        <v>20</v>
      </c>
      <c r="H123" s="414">
        <v>9849.3999999999996</v>
      </c>
      <c r="I123" s="415">
        <v>20</v>
      </c>
      <c r="J123" s="414">
        <v>9849.3999999999996</v>
      </c>
      <c r="K123" s="414">
        <v>9849.3999999999996</v>
      </c>
      <c r="L123" s="415">
        <v>20</v>
      </c>
      <c r="M123" s="416">
        <v>9849.3999999999996</v>
      </c>
    </row>
    <row r="124" ht="71.25">
      <c r="A124" s="411" t="s">
        <v>698</v>
      </c>
      <c r="B124" s="412" t="s">
        <v>440</v>
      </c>
      <c r="C124" s="413" t="s">
        <v>442</v>
      </c>
      <c r="D124" s="413" t="s">
        <v>441</v>
      </c>
      <c r="E124" s="412" t="s">
        <v>410</v>
      </c>
      <c r="F124" s="414">
        <v>15.76</v>
      </c>
      <c r="G124" s="415">
        <v>180</v>
      </c>
      <c r="H124" s="414">
        <v>2836.8000000000002</v>
      </c>
      <c r="I124" s="415">
        <v>180</v>
      </c>
      <c r="J124" s="414">
        <v>2836.8000000000002</v>
      </c>
      <c r="K124" s="414">
        <v>2836.8000000000002</v>
      </c>
      <c r="L124" s="415">
        <v>180</v>
      </c>
      <c r="M124" s="416">
        <v>2836.8000000000002</v>
      </c>
    </row>
    <row r="125" ht="71.25">
      <c r="A125" s="411" t="s">
        <v>699</v>
      </c>
      <c r="B125" s="412" t="s">
        <v>634</v>
      </c>
      <c r="C125" s="413" t="s">
        <v>700</v>
      </c>
      <c r="D125" s="413" t="s">
        <v>701</v>
      </c>
      <c r="E125" s="412" t="s">
        <v>410</v>
      </c>
      <c r="F125" s="414">
        <v>232.44999999999999</v>
      </c>
      <c r="G125" s="415">
        <v>45</v>
      </c>
      <c r="H125" s="414">
        <v>10460.25</v>
      </c>
      <c r="I125" s="415">
        <v>0</v>
      </c>
      <c r="J125" s="414">
        <v>0</v>
      </c>
      <c r="K125" s="414">
        <v>0</v>
      </c>
      <c r="L125" s="415">
        <v>0</v>
      </c>
      <c r="M125" s="416">
        <v>0</v>
      </c>
    </row>
    <row r="126" ht="71.25">
      <c r="A126" s="411" t="s">
        <v>702</v>
      </c>
      <c r="B126" s="412" t="s">
        <v>637</v>
      </c>
      <c r="C126" s="413" t="s">
        <v>703</v>
      </c>
      <c r="D126" s="413" t="s">
        <v>704</v>
      </c>
      <c r="E126" s="412" t="s">
        <v>410</v>
      </c>
      <c r="F126" s="414">
        <v>910.08000000000004</v>
      </c>
      <c r="G126" s="415">
        <v>4</v>
      </c>
      <c r="H126" s="414">
        <v>3640.3200000000002</v>
      </c>
      <c r="I126" s="415">
        <v>0</v>
      </c>
      <c r="J126" s="414">
        <v>0</v>
      </c>
      <c r="K126" s="414">
        <v>0</v>
      </c>
      <c r="L126" s="415">
        <v>0</v>
      </c>
      <c r="M126" s="416">
        <v>0</v>
      </c>
    </row>
    <row r="127" ht="71.25">
      <c r="A127" s="411" t="s">
        <v>705</v>
      </c>
      <c r="B127" s="412" t="s">
        <v>443</v>
      </c>
      <c r="C127" s="413" t="s">
        <v>445</v>
      </c>
      <c r="D127" s="413" t="s">
        <v>444</v>
      </c>
      <c r="E127" s="412" t="s">
        <v>410</v>
      </c>
      <c r="F127" s="414">
        <v>34.149999999999999</v>
      </c>
      <c r="G127" s="415">
        <v>28</v>
      </c>
      <c r="H127" s="414">
        <v>956.20000000000005</v>
      </c>
      <c r="I127" s="415">
        <v>15</v>
      </c>
      <c r="J127" s="414">
        <v>512.25</v>
      </c>
      <c r="K127" s="414">
        <v>512.25</v>
      </c>
      <c r="L127" s="415">
        <v>15</v>
      </c>
      <c r="M127" s="416">
        <v>512.25</v>
      </c>
    </row>
    <row r="128" ht="71.25">
      <c r="A128" s="411" t="s">
        <v>706</v>
      </c>
      <c r="B128" s="412" t="s">
        <v>446</v>
      </c>
      <c r="C128" s="413" t="s">
        <v>448</v>
      </c>
      <c r="D128" s="413" t="s">
        <v>447</v>
      </c>
      <c r="E128" s="412" t="s">
        <v>410</v>
      </c>
      <c r="F128" s="414">
        <v>404.48000000000002</v>
      </c>
      <c r="G128" s="415">
        <v>8</v>
      </c>
      <c r="H128" s="414">
        <v>3235.8400000000001</v>
      </c>
      <c r="I128" s="415">
        <v>8</v>
      </c>
      <c r="J128" s="414">
        <v>3235.8400000000001</v>
      </c>
      <c r="K128" s="414">
        <v>3235.8400000000001</v>
      </c>
      <c r="L128" s="415">
        <v>8</v>
      </c>
      <c r="M128" s="416">
        <v>3235.8400000000001</v>
      </c>
    </row>
    <row r="129" ht="71.25">
      <c r="A129" s="411" t="s">
        <v>707</v>
      </c>
      <c r="B129" s="412" t="s">
        <v>449</v>
      </c>
      <c r="C129" s="413" t="s">
        <v>451</v>
      </c>
      <c r="D129" s="413" t="s">
        <v>450</v>
      </c>
      <c r="E129" s="412" t="s">
        <v>410</v>
      </c>
      <c r="F129" s="414">
        <v>180.31999999999999</v>
      </c>
      <c r="G129" s="415">
        <v>1</v>
      </c>
      <c r="H129" s="414">
        <v>180.31999999999999</v>
      </c>
      <c r="I129" s="415">
        <v>1</v>
      </c>
      <c r="J129" s="414">
        <v>180.31999999999999</v>
      </c>
      <c r="K129" s="414">
        <v>180.31999999999999</v>
      </c>
      <c r="L129" s="415">
        <v>1</v>
      </c>
      <c r="M129" s="416">
        <v>180.31999999999999</v>
      </c>
    </row>
    <row r="130" ht="71.25">
      <c r="A130" s="411" t="s">
        <v>708</v>
      </c>
      <c r="B130" s="412" t="s">
        <v>648</v>
      </c>
      <c r="C130" s="413" t="s">
        <v>709</v>
      </c>
      <c r="D130" s="413" t="s">
        <v>710</v>
      </c>
      <c r="E130" s="412" t="s">
        <v>410</v>
      </c>
      <c r="F130" s="414">
        <v>1047.6900000000001</v>
      </c>
      <c r="G130" s="415">
        <v>1</v>
      </c>
      <c r="H130" s="414">
        <v>1047.6900000000001</v>
      </c>
      <c r="I130" s="415">
        <v>0</v>
      </c>
      <c r="J130" s="414">
        <v>0</v>
      </c>
      <c r="K130" s="414">
        <v>0</v>
      </c>
      <c r="L130" s="415">
        <v>0</v>
      </c>
      <c r="M130" s="416">
        <v>0</v>
      </c>
    </row>
    <row r="131" ht="71.25">
      <c r="A131" s="411" t="s">
        <v>711</v>
      </c>
      <c r="B131" s="412" t="s">
        <v>452</v>
      </c>
      <c r="C131" s="413" t="s">
        <v>454</v>
      </c>
      <c r="D131" s="413" t="s">
        <v>453</v>
      </c>
      <c r="E131" s="412" t="s">
        <v>410</v>
      </c>
      <c r="F131" s="414">
        <v>31.52</v>
      </c>
      <c r="G131" s="415">
        <v>8</v>
      </c>
      <c r="H131" s="414">
        <v>252.16</v>
      </c>
      <c r="I131" s="415">
        <v>8</v>
      </c>
      <c r="J131" s="414">
        <v>252.16</v>
      </c>
      <c r="K131" s="414">
        <v>252.16</v>
      </c>
      <c r="L131" s="415">
        <v>8</v>
      </c>
      <c r="M131" s="416">
        <v>252.16</v>
      </c>
    </row>
    <row r="132" ht="71.25">
      <c r="A132" s="411" t="s">
        <v>712</v>
      </c>
      <c r="B132" s="412" t="s">
        <v>656</v>
      </c>
      <c r="C132" s="413" t="s">
        <v>713</v>
      </c>
      <c r="D132" s="413" t="s">
        <v>714</v>
      </c>
      <c r="E132" s="412" t="s">
        <v>410</v>
      </c>
      <c r="F132" s="414">
        <v>362.45999999999998</v>
      </c>
      <c r="G132" s="415">
        <v>3</v>
      </c>
      <c r="H132" s="414">
        <v>1087.3800000000001</v>
      </c>
      <c r="I132" s="415">
        <v>0</v>
      </c>
      <c r="J132" s="414">
        <v>0</v>
      </c>
      <c r="K132" s="414">
        <v>0</v>
      </c>
      <c r="L132" s="415">
        <v>0</v>
      </c>
      <c r="M132" s="416">
        <v>0</v>
      </c>
    </row>
    <row r="133" ht="71.25">
      <c r="A133" s="411" t="s">
        <v>715</v>
      </c>
      <c r="B133" s="412" t="s">
        <v>660</v>
      </c>
      <c r="C133" s="413" t="s">
        <v>716</v>
      </c>
      <c r="D133" s="413" t="s">
        <v>717</v>
      </c>
      <c r="E133" s="412" t="s">
        <v>410</v>
      </c>
      <c r="F133" s="414">
        <v>648.38</v>
      </c>
      <c r="G133" s="415">
        <v>1</v>
      </c>
      <c r="H133" s="414">
        <v>648.38</v>
      </c>
      <c r="I133" s="415">
        <v>0</v>
      </c>
      <c r="J133" s="414">
        <v>0</v>
      </c>
      <c r="K133" s="414">
        <v>0</v>
      </c>
      <c r="L133" s="415">
        <v>0</v>
      </c>
      <c r="M133" s="416">
        <v>0</v>
      </c>
    </row>
    <row r="134" ht="85.5">
      <c r="A134" s="411" t="s">
        <v>718</v>
      </c>
      <c r="B134" s="412" t="s">
        <v>664</v>
      </c>
      <c r="C134" s="413" t="s">
        <v>719</v>
      </c>
      <c r="D134" s="413" t="s">
        <v>720</v>
      </c>
      <c r="E134" s="412" t="s">
        <v>136</v>
      </c>
      <c r="F134" s="414">
        <v>46414</v>
      </c>
      <c r="G134" s="415">
        <v>0.14702999999999999</v>
      </c>
      <c r="H134" s="414">
        <v>6824.25</v>
      </c>
      <c r="I134" s="415">
        <v>0</v>
      </c>
      <c r="J134" s="414">
        <v>0</v>
      </c>
      <c r="K134" s="414">
        <v>0</v>
      </c>
      <c r="L134" s="415">
        <v>0</v>
      </c>
      <c r="M134" s="416">
        <v>0</v>
      </c>
    </row>
    <row r="135" ht="57">
      <c r="A135" s="411" t="s">
        <v>721</v>
      </c>
      <c r="B135" s="412" t="s">
        <v>668</v>
      </c>
      <c r="C135" s="413" t="s">
        <v>722</v>
      </c>
      <c r="D135" s="413" t="s">
        <v>723</v>
      </c>
      <c r="E135" s="412" t="s">
        <v>136</v>
      </c>
      <c r="F135" s="414">
        <v>55191.510000000002</v>
      </c>
      <c r="G135" s="415">
        <v>0.01201</v>
      </c>
      <c r="H135" s="414">
        <v>662.85000000000002</v>
      </c>
      <c r="I135" s="415">
        <v>0</v>
      </c>
      <c r="J135" s="414">
        <v>0</v>
      </c>
      <c r="K135" s="414">
        <v>0</v>
      </c>
      <c r="L135" s="415">
        <v>0</v>
      </c>
      <c r="M135" s="416">
        <v>0</v>
      </c>
    </row>
    <row r="136" ht="71.25">
      <c r="A136" s="411" t="s">
        <v>724</v>
      </c>
      <c r="B136" s="412" t="s">
        <v>455</v>
      </c>
      <c r="C136" s="413" t="s">
        <v>457</v>
      </c>
      <c r="D136" s="413" t="s">
        <v>456</v>
      </c>
      <c r="E136" s="412" t="s">
        <v>410</v>
      </c>
      <c r="F136" s="414">
        <v>232.44999999999999</v>
      </c>
      <c r="G136" s="415">
        <v>13</v>
      </c>
      <c r="H136" s="414">
        <v>3021.8499999999999</v>
      </c>
      <c r="I136" s="415">
        <v>13</v>
      </c>
      <c r="J136" s="414">
        <v>3021.8499999999999</v>
      </c>
      <c r="K136" s="414">
        <v>3021.8499999999999</v>
      </c>
      <c r="L136" s="417">
        <v>13</v>
      </c>
      <c r="M136" s="418">
        <v>3021.8499999999999</v>
      </c>
    </row>
    <row r="137" ht="15">
      <c r="A137" s="408" t="s">
        <v>725</v>
      </c>
      <c r="B137" s="409"/>
      <c r="C137" s="409"/>
      <c r="D137" s="409"/>
      <c r="E137" s="409"/>
      <c r="F137" s="409"/>
      <c r="G137" s="409"/>
      <c r="H137" s="409"/>
      <c r="I137" s="409"/>
      <c r="J137" s="409"/>
      <c r="K137" s="410"/>
    </row>
    <row r="138" ht="57">
      <c r="A138" s="411" t="s">
        <v>726</v>
      </c>
      <c r="B138" s="412" t="s">
        <v>674</v>
      </c>
      <c r="C138" s="413" t="s">
        <v>727</v>
      </c>
      <c r="D138" s="413" t="s">
        <v>403</v>
      </c>
      <c r="E138" s="412" t="s">
        <v>405</v>
      </c>
      <c r="F138" s="414">
        <v>51.560000000000002</v>
      </c>
      <c r="G138" s="415">
        <v>153</v>
      </c>
      <c r="H138" s="414">
        <v>7888.6800000000003</v>
      </c>
      <c r="I138" s="415">
        <v>0</v>
      </c>
      <c r="J138" s="414">
        <v>0</v>
      </c>
      <c r="K138" s="414">
        <v>0</v>
      </c>
      <c r="L138" s="415">
        <v>0</v>
      </c>
      <c r="M138" s="416">
        <v>0</v>
      </c>
    </row>
    <row r="139" ht="57">
      <c r="A139" s="411" t="s">
        <v>728</v>
      </c>
      <c r="B139" s="412" t="s">
        <v>676</v>
      </c>
      <c r="C139" s="413" t="s">
        <v>675</v>
      </c>
      <c r="D139" s="413" t="s">
        <v>403</v>
      </c>
      <c r="E139" s="412" t="s">
        <v>405</v>
      </c>
      <c r="F139" s="414">
        <v>101.84</v>
      </c>
      <c r="G139" s="415">
        <v>26</v>
      </c>
      <c r="H139" s="414">
        <v>2647.8400000000001</v>
      </c>
      <c r="I139" s="415">
        <v>0</v>
      </c>
      <c r="J139" s="414">
        <v>0</v>
      </c>
      <c r="K139" s="414">
        <v>0</v>
      </c>
      <c r="L139" s="415">
        <v>0</v>
      </c>
      <c r="M139" s="416">
        <v>0</v>
      </c>
    </row>
    <row r="140" ht="71.25">
      <c r="A140" s="411" t="s">
        <v>729</v>
      </c>
      <c r="B140" s="412" t="s">
        <v>678</v>
      </c>
      <c r="C140" s="413" t="s">
        <v>421</v>
      </c>
      <c r="D140" s="413" t="s">
        <v>420</v>
      </c>
      <c r="E140" s="412" t="s">
        <v>405</v>
      </c>
      <c r="F140" s="414">
        <v>172.03</v>
      </c>
      <c r="G140" s="415">
        <v>44</v>
      </c>
      <c r="H140" s="414">
        <v>7569.3199999999997</v>
      </c>
      <c r="I140" s="415">
        <v>0</v>
      </c>
      <c r="J140" s="414">
        <v>0</v>
      </c>
      <c r="K140" s="414">
        <v>0</v>
      </c>
      <c r="L140" s="415">
        <v>0</v>
      </c>
      <c r="M140" s="416">
        <v>0</v>
      </c>
    </row>
    <row r="141" ht="71.25">
      <c r="A141" s="411" t="s">
        <v>730</v>
      </c>
      <c r="B141" s="412" t="s">
        <v>680</v>
      </c>
      <c r="C141" s="413" t="s">
        <v>424</v>
      </c>
      <c r="D141" s="413" t="s">
        <v>423</v>
      </c>
      <c r="E141" s="412" t="s">
        <v>410</v>
      </c>
      <c r="F141" s="414">
        <v>49.909999999999997</v>
      </c>
      <c r="G141" s="415">
        <v>44</v>
      </c>
      <c r="H141" s="414">
        <v>2196.04</v>
      </c>
      <c r="I141" s="415">
        <v>0</v>
      </c>
      <c r="J141" s="414">
        <v>0</v>
      </c>
      <c r="K141" s="414">
        <v>0</v>
      </c>
      <c r="L141" s="415">
        <v>0</v>
      </c>
      <c r="M141" s="416">
        <v>0</v>
      </c>
    </row>
    <row r="142" ht="71.25">
      <c r="A142" s="411" t="s">
        <v>731</v>
      </c>
      <c r="B142" s="412" t="s">
        <v>681</v>
      </c>
      <c r="C142" s="413" t="s">
        <v>689</v>
      </c>
      <c r="D142" s="413" t="s">
        <v>690</v>
      </c>
      <c r="E142" s="412" t="s">
        <v>410</v>
      </c>
      <c r="F142" s="414">
        <v>615.14999999999998</v>
      </c>
      <c r="G142" s="415">
        <v>12</v>
      </c>
      <c r="H142" s="414">
        <v>7381.8000000000002</v>
      </c>
      <c r="I142" s="415">
        <v>0</v>
      </c>
      <c r="J142" s="414">
        <v>0</v>
      </c>
      <c r="K142" s="414">
        <v>0</v>
      </c>
      <c r="L142" s="415">
        <v>0</v>
      </c>
      <c r="M142" s="416">
        <v>0</v>
      </c>
    </row>
    <row r="143" ht="71.25">
      <c r="A143" s="411" t="s">
        <v>732</v>
      </c>
      <c r="B143" s="412" t="s">
        <v>682</v>
      </c>
      <c r="C143" s="413" t="s">
        <v>448</v>
      </c>
      <c r="D143" s="413" t="s">
        <v>447</v>
      </c>
      <c r="E143" s="412" t="s">
        <v>410</v>
      </c>
      <c r="F143" s="414">
        <v>404.48000000000002</v>
      </c>
      <c r="G143" s="415">
        <v>68</v>
      </c>
      <c r="H143" s="414">
        <v>27504.639999999999</v>
      </c>
      <c r="I143" s="415">
        <v>0</v>
      </c>
      <c r="J143" s="414">
        <v>0</v>
      </c>
      <c r="K143" s="414">
        <v>0</v>
      </c>
      <c r="L143" s="415">
        <v>0</v>
      </c>
      <c r="M143" s="416">
        <v>0</v>
      </c>
    </row>
    <row r="144" ht="71.25">
      <c r="A144" s="411" t="s">
        <v>733</v>
      </c>
      <c r="B144" s="412" t="s">
        <v>685</v>
      </c>
      <c r="C144" s="413" t="s">
        <v>442</v>
      </c>
      <c r="D144" s="413" t="s">
        <v>441</v>
      </c>
      <c r="E144" s="412" t="s">
        <v>410</v>
      </c>
      <c r="F144" s="414">
        <v>15.76</v>
      </c>
      <c r="G144" s="415">
        <v>39</v>
      </c>
      <c r="H144" s="414">
        <v>614.63999999999999</v>
      </c>
      <c r="I144" s="415">
        <v>0</v>
      </c>
      <c r="J144" s="414">
        <v>0</v>
      </c>
      <c r="K144" s="414">
        <v>0</v>
      </c>
      <c r="L144" s="415">
        <v>0</v>
      </c>
      <c r="M144" s="416">
        <v>0</v>
      </c>
    </row>
    <row r="145" ht="71.25">
      <c r="A145" s="411" t="s">
        <v>734</v>
      </c>
      <c r="B145" s="412" t="s">
        <v>686</v>
      </c>
      <c r="C145" s="413" t="s">
        <v>433</v>
      </c>
      <c r="D145" s="413" t="s">
        <v>432</v>
      </c>
      <c r="E145" s="412" t="s">
        <v>410</v>
      </c>
      <c r="F145" s="414">
        <v>183.86000000000001</v>
      </c>
      <c r="G145" s="415">
        <v>26</v>
      </c>
      <c r="H145" s="414">
        <v>4780.3599999999997</v>
      </c>
      <c r="I145" s="415">
        <v>0</v>
      </c>
      <c r="J145" s="414">
        <v>0</v>
      </c>
      <c r="K145" s="414">
        <v>0</v>
      </c>
      <c r="L145" s="415">
        <v>0</v>
      </c>
      <c r="M145" s="416">
        <v>0</v>
      </c>
    </row>
    <row r="146" ht="71.25">
      <c r="A146" s="411" t="s">
        <v>735</v>
      </c>
      <c r="B146" s="412" t="s">
        <v>687</v>
      </c>
      <c r="C146" s="413" t="s">
        <v>736</v>
      </c>
      <c r="D146" s="413" t="s">
        <v>737</v>
      </c>
      <c r="E146" s="412" t="s">
        <v>410</v>
      </c>
      <c r="F146" s="414">
        <v>336.19</v>
      </c>
      <c r="G146" s="415">
        <v>30</v>
      </c>
      <c r="H146" s="414">
        <v>10085.700000000001</v>
      </c>
      <c r="I146" s="415">
        <v>0</v>
      </c>
      <c r="J146" s="414">
        <v>0</v>
      </c>
      <c r="K146" s="414">
        <v>0</v>
      </c>
      <c r="L146" s="415">
        <v>0</v>
      </c>
      <c r="M146" s="416">
        <v>0</v>
      </c>
    </row>
    <row r="147" ht="71.25">
      <c r="A147" s="411" t="s">
        <v>738</v>
      </c>
      <c r="B147" s="412" t="s">
        <v>688</v>
      </c>
      <c r="C147" s="413" t="s">
        <v>454</v>
      </c>
      <c r="D147" s="413" t="s">
        <v>453</v>
      </c>
      <c r="E147" s="412" t="s">
        <v>410</v>
      </c>
      <c r="F147" s="414">
        <v>31.52</v>
      </c>
      <c r="G147" s="415">
        <v>30</v>
      </c>
      <c r="H147" s="414">
        <v>945.60000000000002</v>
      </c>
      <c r="I147" s="415">
        <v>0</v>
      </c>
      <c r="J147" s="414">
        <v>0</v>
      </c>
      <c r="K147" s="414">
        <v>0</v>
      </c>
      <c r="L147" s="415">
        <v>0</v>
      </c>
      <c r="M147" s="416">
        <v>0</v>
      </c>
    </row>
    <row r="148" ht="71.25">
      <c r="A148" s="411" t="s">
        <v>739</v>
      </c>
      <c r="B148" s="412" t="s">
        <v>691</v>
      </c>
      <c r="C148" s="413" t="s">
        <v>700</v>
      </c>
      <c r="D148" s="413" t="s">
        <v>701</v>
      </c>
      <c r="E148" s="412" t="s">
        <v>410</v>
      </c>
      <c r="F148" s="414">
        <v>232.44999999999999</v>
      </c>
      <c r="G148" s="415">
        <v>3</v>
      </c>
      <c r="H148" s="414">
        <v>697.35000000000002</v>
      </c>
      <c r="I148" s="415">
        <v>0</v>
      </c>
      <c r="J148" s="414">
        <v>0</v>
      </c>
      <c r="K148" s="414">
        <v>0</v>
      </c>
      <c r="L148" s="417">
        <v>0</v>
      </c>
      <c r="M148" s="418">
        <v>0</v>
      </c>
    </row>
    <row r="149" ht="15">
      <c r="A149" s="408" t="s">
        <v>740</v>
      </c>
      <c r="B149" s="409"/>
      <c r="C149" s="409"/>
      <c r="D149" s="409"/>
      <c r="E149" s="409"/>
      <c r="F149" s="409"/>
      <c r="G149" s="409"/>
      <c r="H149" s="409"/>
      <c r="I149" s="409"/>
      <c r="J149" s="409"/>
      <c r="K149" s="410"/>
    </row>
    <row r="150" ht="15">
      <c r="A150" s="408" t="s">
        <v>620</v>
      </c>
      <c r="B150" s="409"/>
      <c r="C150" s="409"/>
      <c r="D150" s="409"/>
      <c r="E150" s="409"/>
      <c r="F150" s="409"/>
      <c r="G150" s="409"/>
      <c r="H150" s="409"/>
      <c r="I150" s="409"/>
      <c r="J150" s="409"/>
      <c r="K150" s="410"/>
    </row>
    <row r="151" ht="71.25">
      <c r="A151" s="411" t="s">
        <v>741</v>
      </c>
      <c r="B151" s="412" t="s">
        <v>52</v>
      </c>
      <c r="C151" s="413" t="s">
        <v>742</v>
      </c>
      <c r="D151" s="413" t="s">
        <v>743</v>
      </c>
      <c r="E151" s="412" t="s">
        <v>55</v>
      </c>
      <c r="F151" s="414">
        <v>3739.9299999999998</v>
      </c>
      <c r="G151" s="415">
        <v>1</v>
      </c>
      <c r="H151" s="414">
        <v>3739.9299999999998</v>
      </c>
      <c r="I151" s="415">
        <v>0</v>
      </c>
      <c r="J151" s="414">
        <v>0</v>
      </c>
      <c r="K151" s="414">
        <v>0</v>
      </c>
      <c r="L151" s="415">
        <v>0</v>
      </c>
      <c r="M151" s="416">
        <v>0</v>
      </c>
    </row>
    <row r="152" ht="71.25">
      <c r="A152" s="411" t="s">
        <v>744</v>
      </c>
      <c r="B152" s="412" t="s">
        <v>745</v>
      </c>
      <c r="C152" s="413" t="s">
        <v>654</v>
      </c>
      <c r="D152" s="413" t="s">
        <v>655</v>
      </c>
      <c r="E152" s="412" t="s">
        <v>73</v>
      </c>
      <c r="F152" s="414">
        <v>10.539999999999999</v>
      </c>
      <c r="G152" s="415">
        <v>2</v>
      </c>
      <c r="H152" s="414">
        <v>21.079999999999998</v>
      </c>
      <c r="I152" s="415">
        <v>0</v>
      </c>
      <c r="J152" s="414">
        <v>0</v>
      </c>
      <c r="K152" s="414">
        <v>0</v>
      </c>
      <c r="L152" s="415">
        <v>0</v>
      </c>
      <c r="M152" s="416">
        <v>0</v>
      </c>
    </row>
    <row r="153" ht="57">
      <c r="A153" s="411" t="s">
        <v>746</v>
      </c>
      <c r="B153" s="412" t="s">
        <v>78</v>
      </c>
      <c r="C153" s="413" t="s">
        <v>747</v>
      </c>
      <c r="D153" s="413" t="s">
        <v>748</v>
      </c>
      <c r="E153" s="412" t="s">
        <v>123</v>
      </c>
      <c r="F153" s="414">
        <v>31657.5</v>
      </c>
      <c r="G153" s="415">
        <v>0.040000000000000001</v>
      </c>
      <c r="H153" s="414">
        <v>1266.3</v>
      </c>
      <c r="I153" s="415">
        <v>0</v>
      </c>
      <c r="J153" s="414">
        <v>0</v>
      </c>
      <c r="K153" s="414">
        <v>0</v>
      </c>
      <c r="L153" s="415">
        <v>0</v>
      </c>
      <c r="M153" s="416">
        <v>0</v>
      </c>
    </row>
    <row r="154" ht="71.25">
      <c r="A154" s="411" t="s">
        <v>749</v>
      </c>
      <c r="B154" s="412" t="s">
        <v>750</v>
      </c>
      <c r="C154" s="413" t="s">
        <v>654</v>
      </c>
      <c r="D154" s="413" t="s">
        <v>655</v>
      </c>
      <c r="E154" s="412" t="s">
        <v>73</v>
      </c>
      <c r="F154" s="414">
        <v>98</v>
      </c>
      <c r="G154" s="415">
        <v>0.080000000000000002</v>
      </c>
      <c r="H154" s="414">
        <v>7.8399999999999999</v>
      </c>
      <c r="I154" s="415">
        <v>0</v>
      </c>
      <c r="J154" s="414">
        <v>0</v>
      </c>
      <c r="K154" s="414">
        <v>0</v>
      </c>
      <c r="L154" s="415">
        <v>0</v>
      </c>
      <c r="M154" s="416">
        <v>0</v>
      </c>
    </row>
    <row r="155" ht="99.75">
      <c r="A155" s="411" t="s">
        <v>751</v>
      </c>
      <c r="B155" s="412" t="s">
        <v>83</v>
      </c>
      <c r="C155" s="413" t="s">
        <v>752</v>
      </c>
      <c r="D155" s="413" t="s">
        <v>753</v>
      </c>
      <c r="E155" s="412" t="s">
        <v>123</v>
      </c>
      <c r="F155" s="414">
        <v>52967.5</v>
      </c>
      <c r="G155" s="415">
        <v>0.040000000000000001</v>
      </c>
      <c r="H155" s="414">
        <v>2118.6999999999998</v>
      </c>
      <c r="I155" s="415">
        <v>0</v>
      </c>
      <c r="J155" s="414">
        <v>0</v>
      </c>
      <c r="K155" s="414">
        <v>0</v>
      </c>
      <c r="L155" s="415">
        <v>0</v>
      </c>
      <c r="M155" s="416">
        <v>0</v>
      </c>
    </row>
    <row r="156" ht="71.25">
      <c r="A156" s="411" t="s">
        <v>754</v>
      </c>
      <c r="B156" s="412" t="s">
        <v>755</v>
      </c>
      <c r="C156" s="413" t="s">
        <v>654</v>
      </c>
      <c r="D156" s="413" t="s">
        <v>655</v>
      </c>
      <c r="E156" s="412" t="s">
        <v>73</v>
      </c>
      <c r="F156" s="414">
        <v>163.88</v>
      </c>
      <c r="G156" s="415">
        <v>0.080000000000000002</v>
      </c>
      <c r="H156" s="414">
        <v>13.109999999999999</v>
      </c>
      <c r="I156" s="415">
        <v>0</v>
      </c>
      <c r="J156" s="414">
        <v>0</v>
      </c>
      <c r="K156" s="414">
        <v>0</v>
      </c>
      <c r="L156" s="415">
        <v>0</v>
      </c>
      <c r="M156" s="416">
        <v>0</v>
      </c>
    </row>
    <row r="157" ht="42.75">
      <c r="A157" s="411" t="s">
        <v>756</v>
      </c>
      <c r="B157" s="412" t="s">
        <v>85</v>
      </c>
      <c r="C157" s="413" t="s">
        <v>757</v>
      </c>
      <c r="D157" s="413" t="s">
        <v>758</v>
      </c>
      <c r="E157" s="412" t="s">
        <v>334</v>
      </c>
      <c r="F157" s="414">
        <v>23447</v>
      </c>
      <c r="G157" s="415">
        <v>0.040000000000000001</v>
      </c>
      <c r="H157" s="414">
        <v>937.88</v>
      </c>
      <c r="I157" s="415">
        <v>0</v>
      </c>
      <c r="J157" s="414">
        <v>0</v>
      </c>
      <c r="K157" s="414">
        <v>0</v>
      </c>
      <c r="L157" s="415">
        <v>0</v>
      </c>
      <c r="M157" s="416">
        <v>0</v>
      </c>
    </row>
    <row r="158" ht="71.25">
      <c r="A158" s="411" t="s">
        <v>759</v>
      </c>
      <c r="B158" s="412" t="s">
        <v>760</v>
      </c>
      <c r="C158" s="413" t="s">
        <v>654</v>
      </c>
      <c r="D158" s="413" t="s">
        <v>655</v>
      </c>
      <c r="E158" s="412" t="s">
        <v>73</v>
      </c>
      <c r="F158" s="414">
        <v>78.75</v>
      </c>
      <c r="G158" s="415">
        <v>0.080000000000000002</v>
      </c>
      <c r="H158" s="414">
        <v>6.2999999999999998</v>
      </c>
      <c r="I158" s="415">
        <v>0</v>
      </c>
      <c r="J158" s="414">
        <v>0</v>
      </c>
      <c r="K158" s="414">
        <v>0</v>
      </c>
      <c r="L158" s="415">
        <v>0</v>
      </c>
      <c r="M158" s="416">
        <v>0</v>
      </c>
    </row>
    <row r="159" ht="42.75">
      <c r="A159" s="411" t="s">
        <v>761</v>
      </c>
      <c r="B159" s="412" t="s">
        <v>86</v>
      </c>
      <c r="C159" s="413" t="s">
        <v>762</v>
      </c>
      <c r="D159" s="413" t="s">
        <v>763</v>
      </c>
      <c r="E159" s="412" t="s">
        <v>123</v>
      </c>
      <c r="F159" s="414">
        <v>61995</v>
      </c>
      <c r="G159" s="415">
        <v>0.01</v>
      </c>
      <c r="H159" s="414">
        <v>619.95000000000005</v>
      </c>
      <c r="I159" s="415">
        <v>0</v>
      </c>
      <c r="J159" s="414">
        <v>0</v>
      </c>
      <c r="K159" s="414">
        <v>0</v>
      </c>
      <c r="L159" s="415">
        <v>0</v>
      </c>
      <c r="M159" s="416">
        <v>0</v>
      </c>
    </row>
    <row r="160" ht="71.25">
      <c r="A160" s="411" t="s">
        <v>764</v>
      </c>
      <c r="B160" s="412" t="s">
        <v>765</v>
      </c>
      <c r="C160" s="413" t="s">
        <v>654</v>
      </c>
      <c r="D160" s="413" t="s">
        <v>655</v>
      </c>
      <c r="E160" s="412" t="s">
        <v>73</v>
      </c>
      <c r="F160" s="414">
        <v>194.5</v>
      </c>
      <c r="G160" s="415">
        <v>0.02</v>
      </c>
      <c r="H160" s="414">
        <v>3.8900000000000001</v>
      </c>
      <c r="I160" s="415">
        <v>0</v>
      </c>
      <c r="J160" s="414">
        <v>0</v>
      </c>
      <c r="K160" s="414">
        <v>0</v>
      </c>
      <c r="L160" s="417">
        <v>0</v>
      </c>
      <c r="M160" s="418">
        <v>0</v>
      </c>
    </row>
    <row r="161" ht="15">
      <c r="A161" s="408" t="s">
        <v>766</v>
      </c>
      <c r="B161" s="409"/>
      <c r="C161" s="409"/>
      <c r="D161" s="409"/>
      <c r="E161" s="409"/>
      <c r="F161" s="409"/>
      <c r="G161" s="409"/>
      <c r="H161" s="409"/>
      <c r="I161" s="409"/>
      <c r="J161" s="409"/>
      <c r="K161" s="410"/>
    </row>
    <row r="162" ht="71.25">
      <c r="A162" s="411" t="s">
        <v>767</v>
      </c>
      <c r="B162" s="412" t="s">
        <v>88</v>
      </c>
      <c r="C162" s="413" t="s">
        <v>768</v>
      </c>
      <c r="D162" s="413" t="s">
        <v>769</v>
      </c>
      <c r="E162" s="412" t="s">
        <v>410</v>
      </c>
      <c r="F162" s="414">
        <v>8473.8299999999999</v>
      </c>
      <c r="G162" s="415">
        <v>1</v>
      </c>
      <c r="H162" s="414">
        <v>8473.8299999999999</v>
      </c>
      <c r="I162" s="415">
        <v>0</v>
      </c>
      <c r="J162" s="414">
        <v>0</v>
      </c>
      <c r="K162" s="414">
        <v>0</v>
      </c>
      <c r="L162" s="417">
        <v>0</v>
      </c>
      <c r="M162" s="418">
        <v>0</v>
      </c>
    </row>
    <row r="163" ht="15">
      <c r="A163" s="408" t="s">
        <v>672</v>
      </c>
      <c r="B163" s="409"/>
      <c r="C163" s="409"/>
      <c r="D163" s="409"/>
      <c r="E163" s="409"/>
      <c r="F163" s="409"/>
      <c r="G163" s="409"/>
      <c r="H163" s="409"/>
      <c r="I163" s="409"/>
      <c r="J163" s="409"/>
      <c r="K163" s="410"/>
    </row>
    <row r="164" ht="57">
      <c r="A164" s="411" t="s">
        <v>770</v>
      </c>
      <c r="B164" s="412" t="s">
        <v>89</v>
      </c>
      <c r="C164" s="413" t="s">
        <v>673</v>
      </c>
      <c r="D164" s="413" t="s">
        <v>403</v>
      </c>
      <c r="E164" s="412" t="s">
        <v>405</v>
      </c>
      <c r="F164" s="414">
        <v>395.02999999999997</v>
      </c>
      <c r="G164" s="415">
        <v>5</v>
      </c>
      <c r="H164" s="414">
        <v>1975.1500000000001</v>
      </c>
      <c r="I164" s="415">
        <v>0</v>
      </c>
      <c r="J164" s="414">
        <v>0</v>
      </c>
      <c r="K164" s="414">
        <v>0</v>
      </c>
      <c r="L164" s="415">
        <v>0</v>
      </c>
      <c r="M164" s="416">
        <v>0</v>
      </c>
    </row>
    <row r="165" ht="42.75">
      <c r="A165" s="411" t="s">
        <v>771</v>
      </c>
      <c r="B165" s="412" t="s">
        <v>90</v>
      </c>
      <c r="C165" s="413" t="s">
        <v>772</v>
      </c>
      <c r="D165" s="413" t="s">
        <v>773</v>
      </c>
      <c r="E165" s="412" t="s">
        <v>334</v>
      </c>
      <c r="F165" s="414">
        <v>4668</v>
      </c>
      <c r="G165" s="415">
        <v>0.059999999999999998</v>
      </c>
      <c r="H165" s="414">
        <v>280.07999999999998</v>
      </c>
      <c r="I165" s="415">
        <v>0</v>
      </c>
      <c r="J165" s="414">
        <v>0</v>
      </c>
      <c r="K165" s="414">
        <v>0</v>
      </c>
      <c r="L165" s="415">
        <v>0</v>
      </c>
      <c r="M165" s="416">
        <v>0</v>
      </c>
    </row>
    <row r="166" ht="42.75">
      <c r="A166" s="411" t="s">
        <v>774</v>
      </c>
      <c r="B166" s="412" t="s">
        <v>91</v>
      </c>
      <c r="C166" s="413" t="s">
        <v>775</v>
      </c>
      <c r="D166" s="413" t="s">
        <v>776</v>
      </c>
      <c r="E166" s="412" t="s">
        <v>405</v>
      </c>
      <c r="F166" s="414">
        <v>107.55</v>
      </c>
      <c r="G166" s="415">
        <v>4</v>
      </c>
      <c r="H166" s="414">
        <v>430.19999999999999</v>
      </c>
      <c r="I166" s="415">
        <v>0</v>
      </c>
      <c r="J166" s="414">
        <v>0</v>
      </c>
      <c r="K166" s="414">
        <v>0</v>
      </c>
      <c r="L166" s="415">
        <v>0</v>
      </c>
      <c r="M166" s="416">
        <v>0</v>
      </c>
    </row>
    <row r="167" ht="42.75">
      <c r="A167" s="411" t="s">
        <v>777</v>
      </c>
      <c r="B167" s="412" t="s">
        <v>120</v>
      </c>
      <c r="C167" s="413" t="s">
        <v>778</v>
      </c>
      <c r="D167" s="413" t="s">
        <v>779</v>
      </c>
      <c r="E167" s="412" t="s">
        <v>608</v>
      </c>
      <c r="F167" s="414">
        <v>407390</v>
      </c>
      <c r="G167" s="415">
        <v>0.0030000000000000001</v>
      </c>
      <c r="H167" s="414">
        <v>1222.1700000000001</v>
      </c>
      <c r="I167" s="415">
        <v>0</v>
      </c>
      <c r="J167" s="414">
        <v>0</v>
      </c>
      <c r="K167" s="414">
        <v>0</v>
      </c>
      <c r="L167" s="417">
        <v>0</v>
      </c>
      <c r="M167" s="418">
        <v>0</v>
      </c>
    </row>
    <row r="168" ht="15">
      <c r="A168" s="408" t="s">
        <v>780</v>
      </c>
      <c r="B168" s="409"/>
      <c r="C168" s="409"/>
      <c r="D168" s="409"/>
      <c r="E168" s="409"/>
      <c r="F168" s="409"/>
      <c r="G168" s="409"/>
      <c r="H168" s="409"/>
      <c r="I168" s="409"/>
      <c r="J168" s="409"/>
      <c r="K168" s="410"/>
    </row>
    <row r="169" ht="15">
      <c r="A169" s="408" t="s">
        <v>781</v>
      </c>
      <c r="B169" s="409"/>
      <c r="C169" s="409"/>
      <c r="D169" s="409"/>
      <c r="E169" s="409"/>
      <c r="F169" s="409"/>
      <c r="G169" s="409"/>
      <c r="H169" s="409"/>
      <c r="I169" s="409"/>
      <c r="J169" s="409"/>
      <c r="K169" s="410"/>
    </row>
    <row r="170" ht="28.5">
      <c r="A170" s="411" t="s">
        <v>782</v>
      </c>
      <c r="B170" s="412" t="s">
        <v>52</v>
      </c>
      <c r="C170" s="413" t="s">
        <v>783</v>
      </c>
      <c r="D170" s="413" t="s">
        <v>784</v>
      </c>
      <c r="E170" s="412" t="s">
        <v>785</v>
      </c>
      <c r="F170" s="414">
        <v>1784.25</v>
      </c>
      <c r="G170" s="415">
        <v>13</v>
      </c>
      <c r="H170" s="414">
        <v>23195.209999999999</v>
      </c>
      <c r="I170" s="415">
        <v>0</v>
      </c>
      <c r="J170" s="414">
        <v>0</v>
      </c>
      <c r="K170" s="414">
        <v>0</v>
      </c>
      <c r="L170" s="415">
        <v>0</v>
      </c>
      <c r="M170" s="416">
        <v>0</v>
      </c>
    </row>
    <row r="171" ht="42.75">
      <c r="A171" s="411" t="s">
        <v>786</v>
      </c>
      <c r="B171" s="412" t="s">
        <v>78</v>
      </c>
      <c r="C171" s="413" t="s">
        <v>787</v>
      </c>
      <c r="D171" s="413" t="s">
        <v>788</v>
      </c>
      <c r="E171" s="412" t="s">
        <v>789</v>
      </c>
      <c r="F171" s="414">
        <v>23123.919999999998</v>
      </c>
      <c r="G171" s="415">
        <v>0.13</v>
      </c>
      <c r="H171" s="414">
        <v>3006.1100000000001</v>
      </c>
      <c r="I171" s="415">
        <v>0</v>
      </c>
      <c r="J171" s="414">
        <v>0</v>
      </c>
      <c r="K171" s="414">
        <v>0</v>
      </c>
      <c r="L171" s="415">
        <v>0</v>
      </c>
      <c r="M171" s="416">
        <v>0</v>
      </c>
    </row>
    <row r="172" ht="42.75">
      <c r="A172" s="411" t="s">
        <v>790</v>
      </c>
      <c r="B172" s="412" t="s">
        <v>83</v>
      </c>
      <c r="C172" s="413" t="s">
        <v>791</v>
      </c>
      <c r="D172" s="413" t="s">
        <v>792</v>
      </c>
      <c r="E172" s="412" t="s">
        <v>55</v>
      </c>
      <c r="F172" s="414">
        <v>1463.0999999999999</v>
      </c>
      <c r="G172" s="415">
        <v>1</v>
      </c>
      <c r="H172" s="414">
        <v>1463.0999999999999</v>
      </c>
      <c r="I172" s="415">
        <v>0</v>
      </c>
      <c r="J172" s="414">
        <v>0</v>
      </c>
      <c r="K172" s="414">
        <v>0</v>
      </c>
      <c r="L172" s="415">
        <v>0</v>
      </c>
      <c r="M172" s="416">
        <v>0</v>
      </c>
    </row>
    <row r="173" ht="28.5">
      <c r="A173" s="411" t="s">
        <v>793</v>
      </c>
      <c r="B173" s="412" t="s">
        <v>85</v>
      </c>
      <c r="C173" s="413" t="s">
        <v>794</v>
      </c>
      <c r="D173" s="413" t="s">
        <v>795</v>
      </c>
      <c r="E173" s="412" t="s">
        <v>55</v>
      </c>
      <c r="F173" s="414">
        <v>1784.24</v>
      </c>
      <c r="G173" s="415">
        <v>1</v>
      </c>
      <c r="H173" s="414">
        <v>1784.24</v>
      </c>
      <c r="I173" s="415">
        <v>0</v>
      </c>
      <c r="J173" s="414">
        <v>0</v>
      </c>
      <c r="K173" s="414">
        <v>0</v>
      </c>
      <c r="L173" s="417">
        <v>0</v>
      </c>
      <c r="M173" s="418">
        <v>0</v>
      </c>
    </row>
    <row r="174" ht="15">
      <c r="A174" s="408" t="s">
        <v>796</v>
      </c>
      <c r="B174" s="409"/>
      <c r="C174" s="409"/>
      <c r="D174" s="409"/>
      <c r="E174" s="409"/>
      <c r="F174" s="409"/>
      <c r="G174" s="409"/>
      <c r="H174" s="409"/>
      <c r="I174" s="409"/>
      <c r="J174" s="409"/>
      <c r="K174" s="410"/>
    </row>
    <row r="175" ht="15">
      <c r="A175" s="408" t="s">
        <v>781</v>
      </c>
      <c r="B175" s="409"/>
      <c r="C175" s="409"/>
      <c r="D175" s="409"/>
      <c r="E175" s="409"/>
      <c r="F175" s="409"/>
      <c r="G175" s="409"/>
      <c r="H175" s="409"/>
      <c r="I175" s="409"/>
      <c r="J175" s="409"/>
      <c r="K175" s="410"/>
    </row>
    <row r="176" ht="85.5">
      <c r="A176" s="411" t="s">
        <v>797</v>
      </c>
      <c r="B176" s="412" t="s">
        <v>52</v>
      </c>
      <c r="C176" s="413" t="s">
        <v>798</v>
      </c>
      <c r="D176" s="413" t="s">
        <v>799</v>
      </c>
      <c r="E176" s="412" t="s">
        <v>55</v>
      </c>
      <c r="F176" s="414">
        <v>3545.4299999999998</v>
      </c>
      <c r="G176" s="415">
        <v>1</v>
      </c>
      <c r="H176" s="414">
        <v>3545.4299999999998</v>
      </c>
      <c r="I176" s="415">
        <v>0</v>
      </c>
      <c r="J176" s="414">
        <v>0</v>
      </c>
      <c r="K176" s="414">
        <v>0</v>
      </c>
      <c r="L176" s="417">
        <v>0</v>
      </c>
      <c r="M176" s="418">
        <v>0</v>
      </c>
    </row>
    <row r="177" ht="14.25">
      <c r="A177" s="419" t="s">
        <v>800</v>
      </c>
      <c r="B177" s="420"/>
      <c r="C177" s="420"/>
      <c r="D177" s="419"/>
      <c r="E177" s="421"/>
      <c r="F177" s="421"/>
      <c r="G177" s="420">
        <v>2255436.1400000001</v>
      </c>
      <c r="H177" s="420"/>
      <c r="I177" s="419">
        <v>1934960.47</v>
      </c>
      <c r="J177" s="419"/>
      <c r="K177" s="422"/>
      <c r="L177" s="419">
        <v>1934960.47</v>
      </c>
      <c r="M177" s="423"/>
    </row>
    <row r="178" s="0" customFormat="1">
      <c r="A178" s="424" t="s">
        <v>801</v>
      </c>
      <c r="B178" s="424"/>
      <c r="C178" s="424"/>
      <c r="D178" s="424"/>
      <c r="E178" s="425"/>
      <c r="F178" s="425"/>
      <c r="G178" s="425"/>
      <c r="H178" s="425"/>
      <c r="I178" s="426">
        <v>1925285.6699999999</v>
      </c>
      <c r="J178" s="426"/>
      <c r="K178" s="427"/>
      <c r="L178" s="426">
        <v>1925285.6699999999</v>
      </c>
      <c r="M178" s="426"/>
    </row>
  </sheetData>
  <mergeCells count="74">
    <mergeCell ref="A1:D1"/>
    <mergeCell ref="H2:K2"/>
    <mergeCell ref="H3:K3"/>
    <mergeCell ref="H4:K4"/>
    <mergeCell ref="J6:K6"/>
    <mergeCell ref="H7:I7"/>
    <mergeCell ref="J7:K7"/>
    <mergeCell ref="A8:B8"/>
    <mergeCell ref="C8:G8"/>
    <mergeCell ref="J8:K8"/>
    <mergeCell ref="C9:G9"/>
    <mergeCell ref="J9:K10"/>
    <mergeCell ref="A10:B10"/>
    <mergeCell ref="C10:G10"/>
    <mergeCell ref="C11:G11"/>
    <mergeCell ref="J11:K12"/>
    <mergeCell ref="A12:B12"/>
    <mergeCell ref="C12:G12"/>
    <mergeCell ref="C13:G13"/>
    <mergeCell ref="J13:K14"/>
    <mergeCell ref="A14:B14"/>
    <mergeCell ref="C14:G14"/>
    <mergeCell ref="C15:F15"/>
    <mergeCell ref="G15:I15"/>
    <mergeCell ref="J15:K15"/>
    <mergeCell ref="F16:H16"/>
    <mergeCell ref="J16:K16"/>
    <mergeCell ref="J17:K17"/>
    <mergeCell ref="H18:I18"/>
    <mergeCell ref="J18:K18"/>
    <mergeCell ref="A20:K20"/>
    <mergeCell ref="A21:K21"/>
    <mergeCell ref="D23:H23"/>
    <mergeCell ref="A27:G27"/>
    <mergeCell ref="H27:I27"/>
    <mergeCell ref="G29:I29"/>
    <mergeCell ref="D30:I30"/>
    <mergeCell ref="G31:I31"/>
    <mergeCell ref="D32:I32"/>
    <mergeCell ref="A34:B34"/>
    <mergeCell ref="C34:C36"/>
    <mergeCell ref="D34:D36"/>
    <mergeCell ref="E34:E36"/>
    <mergeCell ref="F34:F36"/>
    <mergeCell ref="G34:G36"/>
    <mergeCell ref="H34:H36"/>
    <mergeCell ref="I34:K34"/>
    <mergeCell ref="L34:M35"/>
    <mergeCell ref="A35:A36"/>
    <mergeCell ref="B35:B36"/>
    <mergeCell ref="I35:K35"/>
    <mergeCell ref="A38:K38"/>
    <mergeCell ref="A39:K39"/>
    <mergeCell ref="A68:K68"/>
    <mergeCell ref="A69:K69"/>
    <mergeCell ref="A90:K90"/>
    <mergeCell ref="A95:K95"/>
    <mergeCell ref="A107:K107"/>
    <mergeCell ref="A137:K137"/>
    <mergeCell ref="A149:K149"/>
    <mergeCell ref="A150:K150"/>
    <mergeCell ref="A161:K161"/>
    <mergeCell ref="A163:K163"/>
    <mergeCell ref="A168:K168"/>
    <mergeCell ref="A169:K169"/>
    <mergeCell ref="A174:K174"/>
    <mergeCell ref="A175:K175"/>
    <mergeCell ref="A177:D177"/>
    <mergeCell ref="G177:H177"/>
    <mergeCell ref="I177:J177"/>
    <mergeCell ref="L177:M177"/>
    <mergeCell ref="A178:D178"/>
    <mergeCell ref="I178:J178"/>
    <mergeCell ref="L178:M178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95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7" zoomScale="85" workbookViewId="0">
      <selection activeCell="H96" activeCellId="0" sqref="H96"/>
    </sheetView>
  </sheetViews>
  <sheetFormatPr defaultColWidth="9.1428571428571406" defaultRowHeight="12.75"/>
  <cols>
    <col customWidth="1" min="1" max="1" style="428" width="5.1428571428571397"/>
    <col customWidth="1" min="2" max="2" style="429" width="24.1428571428571"/>
    <col customWidth="1" min="3" max="3" style="428" width="34.571428571428598"/>
    <col customWidth="1" min="4" max="4" style="428" width="19.571428571428601"/>
    <col customWidth="1" min="5" max="5" style="428" width="17.8571428571429"/>
    <col customWidth="1" min="6" max="6" style="428" width="14.4285714285714"/>
    <col customWidth="1" min="7" max="7" style="428" width="13.8571428571429"/>
    <col customWidth="1" min="8" max="8" style="428" width="16.571428571428601"/>
    <col min="9" max="16384" style="428" width="9.1428571428571406"/>
  </cols>
  <sheetData>
    <row r="1" s="430" customFormat="1" ht="15">
      <c r="B1" s="431" t="s">
        <v>802</v>
      </c>
      <c r="C1" s="431"/>
      <c r="D1" s="431"/>
      <c r="E1" s="431"/>
      <c r="F1" s="432"/>
      <c r="G1" s="431"/>
      <c r="H1" s="431"/>
    </row>
    <row r="2" s="430" customFormat="1" ht="15">
      <c r="B2" s="433"/>
      <c r="C2" s="433"/>
      <c r="D2" s="433"/>
      <c r="E2" s="433"/>
      <c r="F2" s="434"/>
      <c r="G2" s="433"/>
      <c r="H2" s="433"/>
    </row>
    <row r="3" s="430" customFormat="1" ht="40.149999999999999" customHeight="1">
      <c r="B3" s="435" t="s">
        <v>803</v>
      </c>
      <c r="C3" s="436"/>
      <c r="D3" s="436"/>
      <c r="E3" s="436"/>
      <c r="F3" s="437"/>
      <c r="G3" s="436"/>
      <c r="H3" s="436"/>
    </row>
    <row r="4" s="430" customFormat="1" ht="24.600000000000001" customHeight="1">
      <c r="B4" s="433"/>
      <c r="C4" s="433"/>
      <c r="D4" s="433"/>
      <c r="E4" s="433"/>
      <c r="F4" s="434"/>
      <c r="G4" s="433"/>
      <c r="H4" s="433"/>
    </row>
    <row r="5" s="430" customFormat="1" ht="33.75" customHeight="1">
      <c r="B5" s="433" t="s">
        <v>804</v>
      </c>
      <c r="C5" s="433"/>
      <c r="D5" s="433"/>
      <c r="E5" s="433"/>
      <c r="F5" s="434"/>
      <c r="G5" s="433"/>
      <c r="H5" s="433"/>
    </row>
    <row r="6" s="430" customFormat="1" ht="25.699999999999999" customHeight="1">
      <c r="B6" s="438" t="s">
        <v>805</v>
      </c>
      <c r="C6" s="438"/>
      <c r="D6" s="438"/>
      <c r="E6" s="438"/>
      <c r="F6" s="439"/>
      <c r="G6" s="438"/>
      <c r="H6" s="438"/>
    </row>
    <row r="7" s="430" customFormat="1" ht="15">
      <c r="B7" s="440" t="s">
        <v>806</v>
      </c>
      <c r="F7" s="441"/>
    </row>
    <row r="8" s="430" customFormat="1" ht="15">
      <c r="B8" s="440"/>
      <c r="F8" s="441"/>
    </row>
    <row r="9" s="430" customFormat="1" ht="21">
      <c r="B9" s="442" t="s">
        <v>807</v>
      </c>
      <c r="C9" s="442"/>
      <c r="D9" s="442"/>
      <c r="E9" s="442"/>
      <c r="F9" s="442"/>
      <c r="G9" s="442"/>
      <c r="H9" s="442"/>
    </row>
    <row r="10" s="430" customFormat="1" ht="15">
      <c r="B10" s="440"/>
      <c r="F10" s="441"/>
    </row>
    <row r="11" s="430" customFormat="1" ht="47.649999999999999" customHeight="1">
      <c r="A11" s="439"/>
      <c r="B11" s="443" t="s">
        <v>574</v>
      </c>
      <c r="C11" s="443"/>
      <c r="D11" s="443"/>
      <c r="E11" s="443"/>
      <c r="F11" s="443"/>
      <c r="G11" s="443"/>
      <c r="H11" s="443"/>
    </row>
    <row r="12" s="430" customFormat="1" ht="15">
      <c r="A12" s="437"/>
      <c r="B12" s="444" t="s">
        <v>808</v>
      </c>
      <c r="C12" s="444"/>
      <c r="D12" s="444"/>
      <c r="E12" s="444"/>
      <c r="F12" s="444"/>
      <c r="G12" s="444"/>
      <c r="H12" s="444"/>
    </row>
    <row r="13" s="430" customFormat="1" ht="15.75">
      <c r="B13" s="445"/>
      <c r="D13" s="446"/>
      <c r="E13" s="446"/>
      <c r="F13" s="446"/>
    </row>
    <row r="14" s="430" customFormat="1" ht="21">
      <c r="A14" s="447"/>
      <c r="B14" s="448"/>
      <c r="C14" s="442"/>
      <c r="D14" s="442"/>
      <c r="E14" s="442"/>
      <c r="F14" s="442"/>
      <c r="G14" s="442"/>
      <c r="H14" s="442"/>
    </row>
    <row r="15" s="430" customFormat="1" ht="21">
      <c r="A15" s="447" t="s">
        <v>809</v>
      </c>
      <c r="B15" s="445"/>
      <c r="C15" s="449"/>
      <c r="D15" s="450" t="s">
        <v>810</v>
      </c>
      <c r="E15" s="442"/>
      <c r="F15" s="442"/>
      <c r="G15" s="442"/>
      <c r="H15" s="442"/>
    </row>
    <row r="16" s="451" customFormat="1" ht="22.5" customHeight="1">
      <c r="A16" s="452" t="s">
        <v>36</v>
      </c>
      <c r="B16" s="453" t="s">
        <v>811</v>
      </c>
      <c r="C16" s="452" t="s">
        <v>812</v>
      </c>
      <c r="D16" s="452" t="s">
        <v>813</v>
      </c>
      <c r="E16" s="452"/>
      <c r="F16" s="452"/>
      <c r="G16" s="452"/>
      <c r="H16" s="452" t="s">
        <v>814</v>
      </c>
      <c r="I16" s="454"/>
      <c r="J16" s="454"/>
    </row>
    <row r="17" s="451" customFormat="1" ht="33" customHeight="1">
      <c r="A17" s="452"/>
      <c r="B17" s="453"/>
      <c r="C17" s="452"/>
      <c r="D17" s="455" t="s">
        <v>815</v>
      </c>
      <c r="E17" s="455" t="s">
        <v>816</v>
      </c>
      <c r="F17" s="452" t="s">
        <v>817</v>
      </c>
      <c r="G17" s="452" t="s">
        <v>818</v>
      </c>
      <c r="H17" s="452"/>
    </row>
    <row r="18" s="456" customFormat="1" ht="11.25" customHeight="1">
      <c r="A18" s="457">
        <v>1</v>
      </c>
      <c r="B18" s="458">
        <v>2</v>
      </c>
      <c r="C18" s="457">
        <v>3</v>
      </c>
      <c r="D18" s="459">
        <v>4</v>
      </c>
      <c r="E18" s="459">
        <v>5</v>
      </c>
      <c r="F18" s="459">
        <v>6</v>
      </c>
      <c r="G18" s="459">
        <v>7</v>
      </c>
      <c r="H18" s="459">
        <v>8</v>
      </c>
    </row>
    <row r="19" s="460" customFormat="1" ht="29.100000000000001" customHeight="1">
      <c r="A19" s="461"/>
      <c r="B19" s="462" t="s">
        <v>819</v>
      </c>
      <c r="C19" s="462"/>
      <c r="D19" s="462"/>
      <c r="E19" s="462"/>
      <c r="F19" s="462"/>
      <c r="G19" s="463"/>
      <c r="H19" s="464"/>
    </row>
    <row r="20" s="460" customFormat="1" ht="14.25">
      <c r="A20" s="465">
        <v>1</v>
      </c>
      <c r="B20" s="466" t="s">
        <v>820</v>
      </c>
      <c r="C20" s="467" t="s">
        <v>821</v>
      </c>
      <c r="D20" s="468"/>
      <c r="E20" s="468"/>
      <c r="F20" s="468"/>
      <c r="G20" s="469">
        <v>10</v>
      </c>
      <c r="H20" s="470">
        <f t="shared" ref="H20:H23" si="6">SUM(D20:G20)</f>
        <v>10</v>
      </c>
    </row>
    <row r="21" s="460" customFormat="1" ht="14.25">
      <c r="A21" s="465">
        <v>2</v>
      </c>
      <c r="B21" s="466" t="s">
        <v>822</v>
      </c>
      <c r="C21" s="467" t="s">
        <v>823</v>
      </c>
      <c r="D21" s="469">
        <v>298.31</v>
      </c>
      <c r="E21" s="469">
        <v>21.52</v>
      </c>
      <c r="F21" s="468"/>
      <c r="G21" s="468"/>
      <c r="H21" s="470">
        <f t="shared" si="6"/>
        <v>319.82999999999998</v>
      </c>
    </row>
    <row r="22" s="460" customFormat="1" hidden="1">
      <c r="A22" s="465">
        <v>3</v>
      </c>
      <c r="B22" s="466" t="s">
        <v>824</v>
      </c>
      <c r="C22" s="467" t="s">
        <v>825</v>
      </c>
      <c r="D22" s="469"/>
      <c r="E22" s="469"/>
      <c r="F22" s="468"/>
      <c r="G22" s="468"/>
      <c r="H22" s="470">
        <f t="shared" si="6"/>
        <v>0</v>
      </c>
    </row>
    <row r="23" s="460" customFormat="1" hidden="1">
      <c r="A23" s="465">
        <v>4</v>
      </c>
      <c r="B23" s="466" t="s">
        <v>826</v>
      </c>
      <c r="C23" s="467" t="s">
        <v>827</v>
      </c>
      <c r="D23" s="469"/>
      <c r="E23" s="469"/>
      <c r="F23" s="468"/>
      <c r="G23" s="468"/>
      <c r="H23" s="470">
        <f t="shared" si="6"/>
        <v>0</v>
      </c>
    </row>
    <row r="24" s="471" customFormat="1" ht="14.65" customHeight="1">
      <c r="A24" s="472" t="s">
        <v>828</v>
      </c>
      <c r="B24" s="473"/>
      <c r="C24" s="474"/>
      <c r="D24" s="475">
        <f t="shared" ref="D24:H24" si="7">SUM(D20:D23)</f>
        <v>298.31</v>
      </c>
      <c r="E24" s="475">
        <f t="shared" si="7"/>
        <v>21.52</v>
      </c>
      <c r="F24" s="475">
        <f t="shared" si="7"/>
        <v>0</v>
      </c>
      <c r="G24" s="475">
        <f t="shared" si="7"/>
        <v>10</v>
      </c>
      <c r="H24" s="475">
        <f t="shared" si="7"/>
        <v>329.82999999999998</v>
      </c>
    </row>
    <row r="25" s="460" customFormat="1" ht="29.100000000000001" customHeight="1">
      <c r="A25" s="461"/>
      <c r="B25" s="462" t="s">
        <v>829</v>
      </c>
      <c r="C25" s="462"/>
      <c r="D25" s="462"/>
      <c r="E25" s="462"/>
      <c r="F25" s="462"/>
      <c r="G25" s="462"/>
      <c r="H25" s="464"/>
    </row>
    <row r="26" s="460" customFormat="1" ht="14.25">
      <c r="A26" s="465">
        <v>3</v>
      </c>
      <c r="B26" s="466" t="s">
        <v>830</v>
      </c>
      <c r="C26" s="467" t="s">
        <v>831</v>
      </c>
      <c r="D26" s="469">
        <v>1850.05</v>
      </c>
      <c r="E26" s="469">
        <v>31.440000000000001</v>
      </c>
      <c r="F26" s="469"/>
      <c r="G26" s="468"/>
      <c r="H26" s="470">
        <f t="shared" ref="H26:H28" si="8">SUM(D26:G26)</f>
        <v>1881.49</v>
      </c>
    </row>
    <row r="27" s="460" customFormat="1" ht="14.25">
      <c r="A27" s="465">
        <v>4</v>
      </c>
      <c r="B27" s="466" t="s">
        <v>832</v>
      </c>
      <c r="C27" s="467" t="s">
        <v>833</v>
      </c>
      <c r="D27" s="469">
        <v>1.98</v>
      </c>
      <c r="E27" s="469">
        <v>10.67</v>
      </c>
      <c r="F27" s="469">
        <v>8.4700000000000006</v>
      </c>
      <c r="G27" s="468"/>
      <c r="H27" s="470">
        <f t="shared" si="8"/>
        <v>21.120000000000001</v>
      </c>
    </row>
    <row r="28" s="460" customFormat="1" hidden="1">
      <c r="A28" s="465">
        <v>4</v>
      </c>
      <c r="B28" s="466" t="s">
        <v>834</v>
      </c>
      <c r="C28" s="467" t="s">
        <v>833</v>
      </c>
      <c r="D28" s="469"/>
      <c r="E28" s="469"/>
      <c r="F28" s="469"/>
      <c r="G28" s="468"/>
      <c r="H28" s="470">
        <f t="shared" si="8"/>
        <v>0</v>
      </c>
    </row>
    <row r="29" s="471" customFormat="1" ht="14.25">
      <c r="A29" s="472" t="s">
        <v>835</v>
      </c>
      <c r="B29" s="473"/>
      <c r="C29" s="474"/>
      <c r="D29" s="475">
        <f t="shared" ref="D29:H29" si="9">SUM(D26:D28)</f>
        <v>1852.03</v>
      </c>
      <c r="E29" s="475">
        <f t="shared" si="9"/>
        <v>42.109999999999999</v>
      </c>
      <c r="F29" s="475">
        <f t="shared" si="9"/>
        <v>8.4700000000000006</v>
      </c>
      <c r="G29" s="475">
        <f t="shared" si="9"/>
        <v>0</v>
      </c>
      <c r="H29" s="475">
        <f t="shared" si="9"/>
        <v>1902.6099999999999</v>
      </c>
    </row>
    <row r="30" s="471" customFormat="1" ht="14.25">
      <c r="A30" s="476" t="s">
        <v>836</v>
      </c>
      <c r="B30" s="477"/>
      <c r="C30" s="478"/>
      <c r="D30" s="479">
        <f t="shared" ref="D30:H30" si="10">D24+D29</f>
        <v>2150.3400000000001</v>
      </c>
      <c r="E30" s="479">
        <f t="shared" si="10"/>
        <v>63.629999999999995</v>
      </c>
      <c r="F30" s="479">
        <f t="shared" si="10"/>
        <v>8.4700000000000006</v>
      </c>
      <c r="G30" s="479">
        <f t="shared" si="10"/>
        <v>10</v>
      </c>
      <c r="H30" s="479">
        <f t="shared" si="10"/>
        <v>2232.4400000000001</v>
      </c>
    </row>
    <row r="31" s="471" customFormat="1" ht="29.100000000000001" hidden="1" customHeight="1">
      <c r="A31" s="476"/>
      <c r="B31" s="480" t="s">
        <v>837</v>
      </c>
      <c r="C31" s="480"/>
      <c r="D31" s="480"/>
      <c r="E31" s="480"/>
      <c r="F31" s="480"/>
      <c r="G31" s="481"/>
      <c r="H31" s="482"/>
    </row>
    <row r="32" s="471" customFormat="1" ht="14.65" hidden="1" customHeight="1">
      <c r="A32" s="465">
        <v>7</v>
      </c>
      <c r="B32" s="466"/>
      <c r="C32" s="465"/>
      <c r="D32" s="468"/>
      <c r="E32" s="468"/>
      <c r="F32" s="468"/>
      <c r="G32" s="468"/>
      <c r="H32" s="470">
        <f t="shared" ref="H32:H34" si="11">SUM(D32:G32)</f>
        <v>0</v>
      </c>
    </row>
    <row r="33" s="471" customFormat="1" ht="14.65" hidden="1" customHeight="1">
      <c r="A33" s="465">
        <v>8</v>
      </c>
      <c r="B33" s="466"/>
      <c r="C33" s="465"/>
      <c r="D33" s="468"/>
      <c r="E33" s="468"/>
      <c r="F33" s="468"/>
      <c r="G33" s="468"/>
      <c r="H33" s="470">
        <f t="shared" si="11"/>
        <v>0</v>
      </c>
    </row>
    <row r="34" s="471" customFormat="1" ht="14.65" hidden="1" customHeight="1">
      <c r="A34" s="465">
        <v>9</v>
      </c>
      <c r="B34" s="466"/>
      <c r="C34" s="465"/>
      <c r="D34" s="468"/>
      <c r="E34" s="468"/>
      <c r="F34" s="468"/>
      <c r="G34" s="468"/>
      <c r="H34" s="470">
        <f t="shared" si="11"/>
        <v>0</v>
      </c>
    </row>
    <row r="35" s="471" customFormat="1" ht="14.65" hidden="1" customHeight="1">
      <c r="A35" s="472" t="s">
        <v>838</v>
      </c>
      <c r="B35" s="473"/>
      <c r="C35" s="474"/>
      <c r="D35" s="475">
        <f t="shared" ref="D35:H35" si="12">SUM(D32:D34)</f>
        <v>0</v>
      </c>
      <c r="E35" s="475">
        <f t="shared" si="12"/>
        <v>0</v>
      </c>
      <c r="F35" s="475">
        <f t="shared" si="12"/>
        <v>0</v>
      </c>
      <c r="G35" s="475">
        <f t="shared" si="12"/>
        <v>0</v>
      </c>
      <c r="H35" s="475">
        <f t="shared" si="12"/>
        <v>0</v>
      </c>
    </row>
    <row r="36" s="471" customFormat="1" ht="14.65" hidden="1" customHeight="1">
      <c r="A36" s="476" t="s">
        <v>839</v>
      </c>
      <c r="B36" s="477"/>
      <c r="C36" s="478"/>
      <c r="D36" s="479">
        <f t="shared" ref="D36:H36" si="13">D30+D35</f>
        <v>2150.3400000000001</v>
      </c>
      <c r="E36" s="479">
        <f t="shared" si="13"/>
        <v>63.629999999999995</v>
      </c>
      <c r="F36" s="479">
        <f t="shared" si="13"/>
        <v>8.4700000000000006</v>
      </c>
      <c r="G36" s="479">
        <f t="shared" si="13"/>
        <v>10</v>
      </c>
      <c r="H36" s="479">
        <f t="shared" si="13"/>
        <v>2232.4400000000001</v>
      </c>
    </row>
    <row r="37" s="471" customFormat="1" ht="29.100000000000001" hidden="1" customHeight="1">
      <c r="A37" s="476"/>
      <c r="B37" s="480" t="s">
        <v>840</v>
      </c>
      <c r="C37" s="480"/>
      <c r="D37" s="480"/>
      <c r="E37" s="480"/>
      <c r="F37" s="480"/>
      <c r="G37" s="481"/>
      <c r="H37" s="482"/>
    </row>
    <row r="38" s="471" customFormat="1" ht="14.65" hidden="1" customHeight="1">
      <c r="A38" s="465">
        <v>10</v>
      </c>
      <c r="B38" s="466"/>
      <c r="C38" s="465"/>
      <c r="D38" s="468"/>
      <c r="E38" s="468"/>
      <c r="F38" s="468"/>
      <c r="G38" s="468"/>
      <c r="H38" s="470">
        <f t="shared" ref="H38:H40" si="14">SUM(D38:G38)</f>
        <v>0</v>
      </c>
    </row>
    <row r="39" s="471" customFormat="1" ht="14.65" hidden="1" customHeight="1">
      <c r="A39" s="465">
        <v>11</v>
      </c>
      <c r="B39" s="466"/>
      <c r="C39" s="465"/>
      <c r="D39" s="468"/>
      <c r="E39" s="468"/>
      <c r="F39" s="468"/>
      <c r="G39" s="468"/>
      <c r="H39" s="470">
        <f t="shared" si="14"/>
        <v>0</v>
      </c>
    </row>
    <row r="40" s="471" customFormat="1" ht="14.65" hidden="1" customHeight="1">
      <c r="A40" s="465">
        <v>12</v>
      </c>
      <c r="B40" s="466"/>
      <c r="C40" s="465"/>
      <c r="D40" s="468"/>
      <c r="E40" s="468"/>
      <c r="F40" s="468"/>
      <c r="G40" s="468"/>
      <c r="H40" s="470">
        <f t="shared" si="14"/>
        <v>0</v>
      </c>
    </row>
    <row r="41" s="471" customFormat="1" ht="14.65" hidden="1" customHeight="1">
      <c r="A41" s="472" t="s">
        <v>841</v>
      </c>
      <c r="B41" s="473"/>
      <c r="C41" s="474"/>
      <c r="D41" s="475">
        <f t="shared" ref="D41:H41" si="15">SUM(D38:D40)</f>
        <v>0</v>
      </c>
      <c r="E41" s="475">
        <f t="shared" si="15"/>
        <v>0</v>
      </c>
      <c r="F41" s="475">
        <f t="shared" si="15"/>
        <v>0</v>
      </c>
      <c r="G41" s="475">
        <f t="shared" si="15"/>
        <v>0</v>
      </c>
      <c r="H41" s="475">
        <f t="shared" si="15"/>
        <v>0</v>
      </c>
    </row>
    <row r="42" s="471" customFormat="1" ht="14.65" hidden="1" customHeight="1">
      <c r="A42" s="476" t="s">
        <v>842</v>
      </c>
      <c r="B42" s="477"/>
      <c r="C42" s="478"/>
      <c r="D42" s="479">
        <f t="shared" ref="D42:H42" si="16">D36+D41</f>
        <v>2150.3400000000001</v>
      </c>
      <c r="E42" s="479">
        <f t="shared" si="16"/>
        <v>63.629999999999995</v>
      </c>
      <c r="F42" s="479">
        <f t="shared" si="16"/>
        <v>8.4700000000000006</v>
      </c>
      <c r="G42" s="479">
        <f t="shared" si="16"/>
        <v>10</v>
      </c>
      <c r="H42" s="479">
        <f t="shared" si="16"/>
        <v>2232.4400000000001</v>
      </c>
    </row>
    <row r="43" s="471" customFormat="1" ht="29.100000000000001" hidden="1" customHeight="1">
      <c r="A43" s="476"/>
      <c r="B43" s="480" t="s">
        <v>843</v>
      </c>
      <c r="C43" s="480"/>
      <c r="D43" s="480"/>
      <c r="E43" s="480"/>
      <c r="F43" s="480"/>
      <c r="G43" s="481"/>
      <c r="H43" s="482"/>
    </row>
    <row r="44" s="471" customFormat="1" ht="14.65" hidden="1" customHeight="1">
      <c r="A44" s="465">
        <v>13</v>
      </c>
      <c r="B44" s="466"/>
      <c r="C44" s="465"/>
      <c r="D44" s="468"/>
      <c r="E44" s="468"/>
      <c r="F44" s="468"/>
      <c r="G44" s="468"/>
      <c r="H44" s="470">
        <f t="shared" ref="H44:H46" si="17">SUM(D44:G44)</f>
        <v>0</v>
      </c>
    </row>
    <row r="45" s="471" customFormat="1" ht="14.65" hidden="1" customHeight="1">
      <c r="A45" s="465">
        <v>14</v>
      </c>
      <c r="B45" s="466"/>
      <c r="C45" s="465"/>
      <c r="D45" s="468"/>
      <c r="E45" s="468"/>
      <c r="F45" s="468"/>
      <c r="G45" s="468"/>
      <c r="H45" s="470">
        <f t="shared" si="17"/>
        <v>0</v>
      </c>
    </row>
    <row r="46" s="471" customFormat="1" ht="14.65" hidden="1" customHeight="1">
      <c r="A46" s="465">
        <v>15</v>
      </c>
      <c r="B46" s="466"/>
      <c r="C46" s="465"/>
      <c r="D46" s="468"/>
      <c r="E46" s="468"/>
      <c r="F46" s="468"/>
      <c r="G46" s="468"/>
      <c r="H46" s="470">
        <f t="shared" si="17"/>
        <v>0</v>
      </c>
    </row>
    <row r="47" s="471" customFormat="1" ht="14.65" hidden="1" customHeight="1">
      <c r="A47" s="472" t="s">
        <v>844</v>
      </c>
      <c r="B47" s="473"/>
      <c r="C47" s="474"/>
      <c r="D47" s="475">
        <f t="shared" ref="D47:H47" si="18">SUM(D44:D46)</f>
        <v>0</v>
      </c>
      <c r="E47" s="475">
        <f t="shared" si="18"/>
        <v>0</v>
      </c>
      <c r="F47" s="475">
        <f t="shared" si="18"/>
        <v>0</v>
      </c>
      <c r="G47" s="475">
        <f t="shared" si="18"/>
        <v>0</v>
      </c>
      <c r="H47" s="475">
        <f t="shared" si="18"/>
        <v>0</v>
      </c>
    </row>
    <row r="48" s="471" customFormat="1" ht="14.65" hidden="1" customHeight="1">
      <c r="A48" s="476" t="s">
        <v>845</v>
      </c>
      <c r="B48" s="477"/>
      <c r="C48" s="478"/>
      <c r="D48" s="479">
        <f t="shared" ref="D48:H48" si="19">D42+D47</f>
        <v>2150.3400000000001</v>
      </c>
      <c r="E48" s="479">
        <f t="shared" si="19"/>
        <v>63.629999999999995</v>
      </c>
      <c r="F48" s="479">
        <f t="shared" si="19"/>
        <v>8.4700000000000006</v>
      </c>
      <c r="G48" s="479">
        <f t="shared" si="19"/>
        <v>10</v>
      </c>
      <c r="H48" s="479">
        <f t="shared" si="19"/>
        <v>2232.4400000000001</v>
      </c>
    </row>
    <row r="49" s="471" customFormat="1" ht="29.100000000000001" hidden="1" customHeight="1">
      <c r="A49" s="476"/>
      <c r="B49" s="480" t="s">
        <v>846</v>
      </c>
      <c r="C49" s="480"/>
      <c r="D49" s="480"/>
      <c r="E49" s="480"/>
      <c r="F49" s="480"/>
      <c r="G49" s="481"/>
      <c r="H49" s="482"/>
    </row>
    <row r="50" s="471" customFormat="1" ht="14.65" hidden="1" customHeight="1">
      <c r="A50" s="465">
        <v>16</v>
      </c>
      <c r="B50" s="466"/>
      <c r="C50" s="465"/>
      <c r="D50" s="468"/>
      <c r="E50" s="468"/>
      <c r="F50" s="468"/>
      <c r="G50" s="468"/>
      <c r="H50" s="470">
        <f t="shared" ref="H50:H52" si="20">SUM(D50:G50)</f>
        <v>0</v>
      </c>
    </row>
    <row r="51" s="471" customFormat="1" ht="14.65" hidden="1" customHeight="1">
      <c r="A51" s="465">
        <v>17</v>
      </c>
      <c r="B51" s="466"/>
      <c r="C51" s="465"/>
      <c r="D51" s="468"/>
      <c r="E51" s="468"/>
      <c r="F51" s="468"/>
      <c r="G51" s="468"/>
      <c r="H51" s="470">
        <f t="shared" si="20"/>
        <v>0</v>
      </c>
    </row>
    <row r="52" s="471" customFormat="1" ht="14.65" hidden="1" customHeight="1">
      <c r="A52" s="465">
        <v>18</v>
      </c>
      <c r="B52" s="466"/>
      <c r="C52" s="465"/>
      <c r="D52" s="468"/>
      <c r="E52" s="468"/>
      <c r="F52" s="468"/>
      <c r="G52" s="468"/>
      <c r="H52" s="470">
        <f t="shared" si="20"/>
        <v>0</v>
      </c>
    </row>
    <row r="53" s="471" customFormat="1" ht="14.65" hidden="1" customHeight="1">
      <c r="A53" s="472" t="s">
        <v>847</v>
      </c>
      <c r="B53" s="473"/>
      <c r="C53" s="474"/>
      <c r="D53" s="475">
        <f t="shared" ref="D53:H53" si="21">SUM(D50:D52)</f>
        <v>0</v>
      </c>
      <c r="E53" s="475">
        <f t="shared" si="21"/>
        <v>0</v>
      </c>
      <c r="F53" s="475">
        <f t="shared" si="21"/>
        <v>0</v>
      </c>
      <c r="G53" s="475">
        <f t="shared" si="21"/>
        <v>0</v>
      </c>
      <c r="H53" s="475">
        <f t="shared" si="21"/>
        <v>0</v>
      </c>
    </row>
    <row r="54" s="471" customFormat="1" ht="14.65" hidden="1" customHeight="1">
      <c r="A54" s="476" t="s">
        <v>848</v>
      </c>
      <c r="B54" s="477"/>
      <c r="C54" s="478"/>
      <c r="D54" s="479">
        <f t="shared" ref="D54:H54" si="22">D48+D53</f>
        <v>2150.3400000000001</v>
      </c>
      <c r="E54" s="479">
        <f t="shared" si="22"/>
        <v>63.629999999999995</v>
      </c>
      <c r="F54" s="479">
        <f t="shared" si="22"/>
        <v>8.4700000000000006</v>
      </c>
      <c r="G54" s="479">
        <f t="shared" si="22"/>
        <v>10</v>
      </c>
      <c r="H54" s="479">
        <f t="shared" si="22"/>
        <v>2232.4400000000001</v>
      </c>
    </row>
    <row r="55" s="471" customFormat="1" ht="29.100000000000001" hidden="1" customHeight="1">
      <c r="A55" s="476"/>
      <c r="B55" s="480" t="s">
        <v>849</v>
      </c>
      <c r="C55" s="480"/>
      <c r="D55" s="480"/>
      <c r="E55" s="480"/>
      <c r="F55" s="480"/>
      <c r="G55" s="481"/>
      <c r="H55" s="482"/>
    </row>
    <row r="56" s="471" customFormat="1" ht="14.65" hidden="1" customHeight="1">
      <c r="A56" s="465">
        <v>19</v>
      </c>
      <c r="B56" s="466"/>
      <c r="C56" s="465"/>
      <c r="D56" s="468"/>
      <c r="E56" s="468"/>
      <c r="F56" s="468"/>
      <c r="G56" s="468"/>
      <c r="H56" s="470">
        <f t="shared" ref="H56:H58" si="23">SUM(D56:G56)</f>
        <v>0</v>
      </c>
    </row>
    <row r="57" s="471" customFormat="1" ht="14.65" hidden="1" customHeight="1">
      <c r="A57" s="465">
        <v>20</v>
      </c>
      <c r="B57" s="466"/>
      <c r="C57" s="465"/>
      <c r="D57" s="468"/>
      <c r="E57" s="468"/>
      <c r="F57" s="468"/>
      <c r="G57" s="468"/>
      <c r="H57" s="470">
        <f t="shared" si="23"/>
        <v>0</v>
      </c>
    </row>
    <row r="58" s="471" customFormat="1" ht="14.65" hidden="1" customHeight="1">
      <c r="A58" s="465">
        <v>21</v>
      </c>
      <c r="B58" s="466"/>
      <c r="C58" s="465"/>
      <c r="D58" s="468"/>
      <c r="E58" s="468"/>
      <c r="F58" s="468"/>
      <c r="G58" s="468"/>
      <c r="H58" s="470">
        <f t="shared" si="23"/>
        <v>0</v>
      </c>
    </row>
    <row r="59" s="471" customFormat="1" ht="14.65" hidden="1" customHeight="1">
      <c r="A59" s="472" t="s">
        <v>850</v>
      </c>
      <c r="B59" s="473"/>
      <c r="C59" s="474"/>
      <c r="D59" s="475">
        <f t="shared" ref="D59:H59" si="24">SUM(D56:D58)</f>
        <v>0</v>
      </c>
      <c r="E59" s="475">
        <f t="shared" si="24"/>
        <v>0</v>
      </c>
      <c r="F59" s="475">
        <f t="shared" si="24"/>
        <v>0</v>
      </c>
      <c r="G59" s="475">
        <f t="shared" si="24"/>
        <v>0</v>
      </c>
      <c r="H59" s="475">
        <f t="shared" si="24"/>
        <v>0</v>
      </c>
    </row>
    <row r="60" s="471" customFormat="1" ht="14.65" hidden="1" customHeight="1">
      <c r="A60" s="476" t="s">
        <v>851</v>
      </c>
      <c r="B60" s="477"/>
      <c r="C60" s="478"/>
      <c r="D60" s="479">
        <f t="shared" ref="D60:H60" si="25">D54+D59</f>
        <v>2150.3400000000001</v>
      </c>
      <c r="E60" s="479">
        <f t="shared" si="25"/>
        <v>63.629999999999995</v>
      </c>
      <c r="F60" s="479">
        <f t="shared" si="25"/>
        <v>8.4700000000000006</v>
      </c>
      <c r="G60" s="479">
        <f t="shared" si="25"/>
        <v>10</v>
      </c>
      <c r="H60" s="479">
        <f t="shared" si="25"/>
        <v>2232.4400000000001</v>
      </c>
    </row>
    <row r="61" s="460" customFormat="1" ht="28.5" hidden="1" customHeight="1">
      <c r="A61" s="483"/>
      <c r="B61" s="480" t="s">
        <v>852</v>
      </c>
      <c r="C61" s="480"/>
      <c r="D61" s="480"/>
      <c r="E61" s="480"/>
      <c r="F61" s="480"/>
      <c r="G61" s="480"/>
      <c r="H61" s="464"/>
    </row>
    <row r="62" s="460" customFormat="1" ht="14.65" hidden="1" customHeight="1">
      <c r="A62" s="465">
        <v>22</v>
      </c>
      <c r="B62" s="484"/>
      <c r="C62" s="485"/>
      <c r="D62" s="468"/>
      <c r="E62" s="468"/>
      <c r="F62" s="468"/>
      <c r="G62" s="468"/>
      <c r="H62" s="470">
        <f t="shared" ref="H62:H64" si="26">SUM(D62:G62)</f>
        <v>0</v>
      </c>
    </row>
    <row r="63" s="460" customFormat="1" ht="14.65" hidden="1" customHeight="1">
      <c r="A63" s="486">
        <v>23</v>
      </c>
      <c r="B63" s="484"/>
      <c r="C63" s="487"/>
      <c r="D63" s="468"/>
      <c r="E63" s="468"/>
      <c r="F63" s="468"/>
      <c r="G63" s="468"/>
      <c r="H63" s="470">
        <f t="shared" si="26"/>
        <v>0</v>
      </c>
    </row>
    <row r="64" s="460" customFormat="1" ht="14.65" hidden="1" customHeight="1">
      <c r="A64" s="486">
        <v>24</v>
      </c>
      <c r="B64" s="484"/>
      <c r="C64" s="487"/>
      <c r="D64" s="468"/>
      <c r="E64" s="468"/>
      <c r="F64" s="468"/>
      <c r="G64" s="468"/>
      <c r="H64" s="470">
        <f t="shared" si="26"/>
        <v>0</v>
      </c>
    </row>
    <row r="65" s="460" customFormat="1" ht="14.65" hidden="1" customHeight="1">
      <c r="A65" s="472" t="s">
        <v>853</v>
      </c>
      <c r="B65" s="473"/>
      <c r="C65" s="474"/>
      <c r="D65" s="475">
        <f t="shared" ref="D65:H65" si="27">SUM(D62:D64)</f>
        <v>0</v>
      </c>
      <c r="E65" s="475">
        <f t="shared" si="27"/>
        <v>0</v>
      </c>
      <c r="F65" s="475">
        <f t="shared" si="27"/>
        <v>0</v>
      </c>
      <c r="G65" s="475">
        <f t="shared" si="27"/>
        <v>0</v>
      </c>
      <c r="H65" s="475">
        <f t="shared" si="27"/>
        <v>0</v>
      </c>
    </row>
    <row r="66" s="460" customFormat="1" ht="14.65" hidden="1" customHeight="1">
      <c r="A66" s="476" t="s">
        <v>854</v>
      </c>
      <c r="B66" s="477"/>
      <c r="C66" s="478"/>
      <c r="D66" s="479">
        <f t="shared" ref="D66:H66" si="28">D60+D65</f>
        <v>2150.3400000000001</v>
      </c>
      <c r="E66" s="479">
        <f t="shared" si="28"/>
        <v>63.629999999999995</v>
      </c>
      <c r="F66" s="479">
        <f t="shared" si="28"/>
        <v>8.4700000000000006</v>
      </c>
      <c r="G66" s="479">
        <f t="shared" si="28"/>
        <v>10</v>
      </c>
      <c r="H66" s="479">
        <f t="shared" si="28"/>
        <v>2232.4400000000001</v>
      </c>
    </row>
    <row r="67" s="460" customFormat="1" ht="29.100000000000001" customHeight="1">
      <c r="A67" s="483"/>
      <c r="B67" s="480" t="s">
        <v>855</v>
      </c>
      <c r="C67" s="480"/>
      <c r="D67" s="480"/>
      <c r="E67" s="480"/>
      <c r="F67" s="480"/>
      <c r="G67" s="480"/>
      <c r="H67" s="464"/>
    </row>
    <row r="68" s="460" customFormat="1">
      <c r="A68" s="465">
        <v>5</v>
      </c>
      <c r="B68" s="484" t="s">
        <v>856</v>
      </c>
      <c r="C68" s="488" t="s">
        <v>857</v>
      </c>
      <c r="D68" s="468"/>
      <c r="E68" s="468"/>
      <c r="F68" s="468"/>
      <c r="G68" s="469">
        <v>29.449999999999999</v>
      </c>
      <c r="H68" s="470">
        <f t="shared" ref="H68:H71" si="29">SUM(D68:G68)</f>
        <v>29.449999999999999</v>
      </c>
    </row>
    <row r="69" s="460" customFormat="1">
      <c r="A69" s="486">
        <v>6</v>
      </c>
      <c r="B69" s="484" t="s">
        <v>858</v>
      </c>
      <c r="C69" s="488" t="s">
        <v>859</v>
      </c>
      <c r="D69" s="468"/>
      <c r="E69" s="468"/>
      <c r="F69" s="468"/>
      <c r="G69" s="469">
        <v>3.5499999999999998</v>
      </c>
      <c r="H69" s="470">
        <f t="shared" si="29"/>
        <v>3.5499999999999998</v>
      </c>
    </row>
    <row r="70" s="460" customFormat="1" hidden="1">
      <c r="A70" s="486">
        <v>7</v>
      </c>
      <c r="B70" s="484" t="s">
        <v>860</v>
      </c>
      <c r="C70" s="488" t="s">
        <v>859</v>
      </c>
      <c r="D70" s="468"/>
      <c r="E70" s="468"/>
      <c r="F70" s="468"/>
      <c r="G70" s="469"/>
      <c r="H70" s="470">
        <f t="shared" si="29"/>
        <v>0</v>
      </c>
    </row>
    <row r="71" s="460" customFormat="1" ht="28.899999999999999" customHeight="1">
      <c r="A71" s="486">
        <v>7</v>
      </c>
      <c r="B71" s="489" t="s">
        <v>861</v>
      </c>
      <c r="C71" s="490" t="s">
        <v>862</v>
      </c>
      <c r="D71" s="491">
        <f>ROUND((D30)*0.019,2)</f>
        <v>40.859999999999999</v>
      </c>
      <c r="E71" s="491">
        <f>ROUND((E30)*0.019,2)</f>
        <v>1.21</v>
      </c>
      <c r="F71" s="468"/>
      <c r="G71" s="468"/>
      <c r="H71" s="470">
        <f t="shared" si="29"/>
        <v>42.07</v>
      </c>
    </row>
    <row r="72" s="460" customFormat="1">
      <c r="A72" s="472" t="s">
        <v>863</v>
      </c>
      <c r="B72" s="473"/>
      <c r="C72" s="474"/>
      <c r="D72" s="475">
        <f t="shared" ref="D72:H72" si="30">SUM(D68:D71)</f>
        <v>40.859999999999999</v>
      </c>
      <c r="E72" s="475">
        <f t="shared" si="30"/>
        <v>1.21</v>
      </c>
      <c r="F72" s="475">
        <f t="shared" si="30"/>
        <v>0</v>
      </c>
      <c r="G72" s="475">
        <f t="shared" si="30"/>
        <v>33</v>
      </c>
      <c r="H72" s="475">
        <f t="shared" si="30"/>
        <v>75.069999999999993</v>
      </c>
    </row>
    <row r="73" s="460" customFormat="1" ht="16.899999999999999" customHeight="1">
      <c r="A73" s="476" t="s">
        <v>864</v>
      </c>
      <c r="B73" s="477"/>
      <c r="C73" s="478"/>
      <c r="D73" s="479">
        <f t="shared" ref="D73:G73" si="31">D66+D72</f>
        <v>2191.2000000000003</v>
      </c>
      <c r="E73" s="479">
        <f t="shared" si="31"/>
        <v>64.839999999999989</v>
      </c>
      <c r="F73" s="479">
        <f t="shared" si="31"/>
        <v>8.4700000000000006</v>
      </c>
      <c r="G73" s="479">
        <f t="shared" si="31"/>
        <v>43</v>
      </c>
      <c r="H73" s="492">
        <f>H72+H30</f>
        <v>2307.5100000000002</v>
      </c>
    </row>
    <row r="74" s="460" customFormat="1">
      <c r="A74" s="483"/>
      <c r="B74" s="480" t="s">
        <v>865</v>
      </c>
      <c r="C74" s="480"/>
      <c r="D74" s="480"/>
      <c r="E74" s="480"/>
      <c r="F74" s="480"/>
      <c r="G74" s="480"/>
      <c r="H74" s="470"/>
    </row>
    <row r="75" s="460" customFormat="1" ht="43.899999999999999" customHeight="1">
      <c r="A75" s="465">
        <v>8</v>
      </c>
      <c r="B75" s="493" t="s">
        <v>866</v>
      </c>
      <c r="C75" s="494" t="s">
        <v>867</v>
      </c>
      <c r="D75" s="468"/>
      <c r="E75" s="468"/>
      <c r="F75" s="468"/>
      <c r="G75" s="468">
        <f>ROUND((H73+H89)*0.0393,2)</f>
        <v>98.079999999999998</v>
      </c>
      <c r="H75" s="470">
        <f t="shared" ref="H75:H78" si="32">SUM(D75:G75)</f>
        <v>98.079999999999998</v>
      </c>
    </row>
    <row r="76" s="460" customFormat="1" ht="45.200000000000003" customHeight="1">
      <c r="A76" s="486">
        <v>9</v>
      </c>
      <c r="B76" s="493" t="s">
        <v>868</v>
      </c>
      <c r="C76" s="490" t="s">
        <v>869</v>
      </c>
      <c r="D76" s="468"/>
      <c r="E76" s="468"/>
      <c r="F76" s="468"/>
      <c r="G76" s="468">
        <f>ROUND((H73)*0.0214,2)</f>
        <v>49.380000000000003</v>
      </c>
      <c r="H76" s="470">
        <f t="shared" si="32"/>
        <v>49.380000000000003</v>
      </c>
    </row>
    <row r="77" s="495" customFormat="1" ht="30" hidden="1" customHeight="1">
      <c r="A77" s="486">
        <v>30</v>
      </c>
      <c r="B77" s="493"/>
      <c r="C77" s="490"/>
      <c r="D77" s="468"/>
      <c r="E77" s="468"/>
      <c r="F77" s="468"/>
      <c r="G77" s="468"/>
      <c r="H77" s="470">
        <f t="shared" si="32"/>
        <v>0</v>
      </c>
    </row>
    <row r="78" s="460" customFormat="1">
      <c r="A78" s="496" t="s">
        <v>870</v>
      </c>
      <c r="B78" s="497"/>
      <c r="C78" s="498"/>
      <c r="D78" s="499">
        <f t="shared" ref="D78:G78" si="33">SUM(D75:D77)</f>
        <v>0</v>
      </c>
      <c r="E78" s="499">
        <f t="shared" si="33"/>
        <v>0</v>
      </c>
      <c r="F78" s="499">
        <f t="shared" si="33"/>
        <v>0</v>
      </c>
      <c r="G78" s="499">
        <f t="shared" si="33"/>
        <v>147.46000000000001</v>
      </c>
      <c r="H78" s="475">
        <f t="shared" si="32"/>
        <v>147.46000000000001</v>
      </c>
    </row>
    <row r="79" s="460" customFormat="1" ht="29.100000000000001" hidden="1" customHeight="1">
      <c r="A79" s="476" t="s">
        <v>871</v>
      </c>
      <c r="B79" s="477"/>
      <c r="C79" s="478"/>
      <c r="D79" s="479">
        <f t="shared" ref="D79:H79" si="34">D73+D78</f>
        <v>2191.2000000000003</v>
      </c>
      <c r="E79" s="479">
        <f t="shared" si="34"/>
        <v>64.839999999999989</v>
      </c>
      <c r="F79" s="479">
        <f t="shared" si="34"/>
        <v>8.4700000000000006</v>
      </c>
      <c r="G79" s="479">
        <f t="shared" si="34"/>
        <v>190.46000000000001</v>
      </c>
      <c r="H79" s="479">
        <f t="shared" si="34"/>
        <v>2454.9700000000003</v>
      </c>
    </row>
    <row r="80" s="460" customFormat="1" ht="14.65" hidden="1" customHeight="1">
      <c r="A80" s="483"/>
      <c r="B80" s="480" t="s">
        <v>872</v>
      </c>
      <c r="C80" s="480"/>
      <c r="D80" s="480"/>
      <c r="E80" s="480"/>
      <c r="F80" s="480"/>
      <c r="G80" s="480"/>
      <c r="H80" s="465"/>
    </row>
    <row r="81" s="460" customFormat="1" ht="14.65" hidden="1" customHeight="1">
      <c r="A81" s="486">
        <v>31</v>
      </c>
      <c r="B81" s="493"/>
      <c r="C81" s="490"/>
      <c r="D81" s="468"/>
      <c r="E81" s="468"/>
      <c r="F81" s="468"/>
      <c r="G81" s="468"/>
      <c r="H81" s="470">
        <f t="shared" ref="H81:H84" si="35">SUM(D81:G81)</f>
        <v>0</v>
      </c>
    </row>
    <row r="82" s="460" customFormat="1" ht="14.65" hidden="1" customHeight="1">
      <c r="A82" s="486">
        <v>32</v>
      </c>
      <c r="B82" s="493"/>
      <c r="C82" s="490"/>
      <c r="D82" s="468"/>
      <c r="E82" s="468"/>
      <c r="F82" s="468"/>
      <c r="G82" s="468"/>
      <c r="H82" s="470">
        <f t="shared" si="35"/>
        <v>0</v>
      </c>
    </row>
    <row r="83" s="460" customFormat="1" ht="14.65" hidden="1" customHeight="1">
      <c r="A83" s="486">
        <v>33</v>
      </c>
      <c r="B83" s="493"/>
      <c r="C83" s="490"/>
      <c r="D83" s="468"/>
      <c r="E83" s="468"/>
      <c r="F83" s="468"/>
      <c r="G83" s="468"/>
      <c r="H83" s="470">
        <f t="shared" si="35"/>
        <v>0</v>
      </c>
    </row>
    <row r="84" s="460" customFormat="1" ht="14.65" hidden="1" customHeight="1">
      <c r="A84" s="472" t="s">
        <v>870</v>
      </c>
      <c r="B84" s="473"/>
      <c r="C84" s="474"/>
      <c r="D84" s="475">
        <f t="shared" ref="D84:G84" si="36">SUM(D81:D83)</f>
        <v>0</v>
      </c>
      <c r="E84" s="475">
        <f t="shared" si="36"/>
        <v>0</v>
      </c>
      <c r="F84" s="475">
        <f t="shared" si="36"/>
        <v>0</v>
      </c>
      <c r="G84" s="475">
        <f t="shared" si="36"/>
        <v>0</v>
      </c>
      <c r="H84" s="475">
        <f t="shared" si="35"/>
        <v>0</v>
      </c>
    </row>
    <row r="85" s="460" customFormat="1" ht="18" customHeight="1">
      <c r="A85" s="476" t="s">
        <v>873</v>
      </c>
      <c r="B85" s="477"/>
      <c r="C85" s="478"/>
      <c r="D85" s="479">
        <f t="shared" ref="D85:H85" si="37">D79+D84</f>
        <v>2191.2000000000003</v>
      </c>
      <c r="E85" s="479">
        <f t="shared" si="37"/>
        <v>64.839999999999989</v>
      </c>
      <c r="F85" s="479">
        <f t="shared" si="37"/>
        <v>8.4700000000000006</v>
      </c>
      <c r="G85" s="479">
        <f t="shared" si="37"/>
        <v>190.46000000000001</v>
      </c>
      <c r="H85" s="479">
        <f t="shared" si="37"/>
        <v>2454.9700000000003</v>
      </c>
    </row>
    <row r="86" s="460" customFormat="1">
      <c r="A86" s="483"/>
      <c r="B86" s="480" t="s">
        <v>874</v>
      </c>
      <c r="C86" s="480"/>
      <c r="D86" s="480"/>
      <c r="E86" s="480"/>
      <c r="F86" s="480"/>
      <c r="G86" s="480"/>
      <c r="H86" s="465"/>
    </row>
    <row r="87" s="460" customFormat="1" ht="14.65" customHeight="1">
      <c r="A87" s="465">
        <v>10</v>
      </c>
      <c r="B87" s="493" t="s">
        <v>875</v>
      </c>
      <c r="C87" s="488" t="s">
        <v>524</v>
      </c>
      <c r="D87" s="468"/>
      <c r="E87" s="468"/>
      <c r="F87" s="468"/>
      <c r="G87" s="469">
        <v>93.329999999999998</v>
      </c>
      <c r="H87" s="470">
        <f t="shared" ref="H87:H94" si="38">SUM(D87:G87)</f>
        <v>93.329999999999998</v>
      </c>
    </row>
    <row r="88" s="460" customFormat="1" ht="14.65" customHeight="1">
      <c r="A88" s="486">
        <v>11</v>
      </c>
      <c r="B88" s="466" t="s">
        <v>876</v>
      </c>
      <c r="C88" s="488" t="s">
        <v>877</v>
      </c>
      <c r="D88" s="468"/>
      <c r="E88" s="468"/>
      <c r="F88" s="468"/>
      <c r="G88" s="469">
        <v>94.930000000000007</v>
      </c>
      <c r="H88" s="470">
        <f t="shared" si="38"/>
        <v>94.930000000000007</v>
      </c>
    </row>
    <row r="89" s="460" customFormat="1">
      <c r="A89" s="472" t="s">
        <v>878</v>
      </c>
      <c r="B89" s="473"/>
      <c r="C89" s="474"/>
      <c r="D89" s="475">
        <f t="shared" ref="D89:F89" si="39">SUM(D86:D88)</f>
        <v>0</v>
      </c>
      <c r="E89" s="475">
        <f t="shared" si="39"/>
        <v>0</v>
      </c>
      <c r="F89" s="475">
        <f t="shared" si="39"/>
        <v>0</v>
      </c>
      <c r="G89" s="475">
        <f>SUM(G87:G88)</f>
        <v>188.25999999999999</v>
      </c>
      <c r="H89" s="475">
        <f>SUM(H87:H88)</f>
        <v>188.25999999999999</v>
      </c>
    </row>
    <row r="90" s="460" customFormat="1">
      <c r="A90" s="476" t="s">
        <v>879</v>
      </c>
      <c r="B90" s="477"/>
      <c r="C90" s="478"/>
      <c r="D90" s="479">
        <f t="shared" ref="D90:G90" si="40">D85+D89</f>
        <v>2191.2000000000003</v>
      </c>
      <c r="E90" s="479">
        <f t="shared" si="40"/>
        <v>64.839999999999989</v>
      </c>
      <c r="F90" s="479">
        <f t="shared" si="40"/>
        <v>8.4700000000000006</v>
      </c>
      <c r="G90" s="479">
        <f t="shared" si="40"/>
        <v>378.72000000000003</v>
      </c>
      <c r="H90" s="479">
        <f>H89+H85</f>
        <v>2643.2300000000005</v>
      </c>
    </row>
    <row r="91" s="460" customFormat="1" ht="29.100000000000001" customHeight="1">
      <c r="A91" s="483"/>
      <c r="B91" s="480" t="s">
        <v>880</v>
      </c>
      <c r="C91" s="480"/>
      <c r="D91" s="480"/>
      <c r="E91" s="480"/>
      <c r="F91" s="480"/>
      <c r="G91" s="480"/>
    </row>
    <row r="92" s="460" customFormat="1" ht="30">
      <c r="A92" s="465">
        <v>12</v>
      </c>
      <c r="B92" s="493" t="s">
        <v>881</v>
      </c>
      <c r="C92" s="494" t="s">
        <v>882</v>
      </c>
      <c r="D92" s="468">
        <f t="shared" ref="D92:G92" si="41">ROUND(D90*0.03,2)</f>
        <v>65.739999999999995</v>
      </c>
      <c r="E92" s="468">
        <f t="shared" si="41"/>
        <v>1.95</v>
      </c>
      <c r="F92" s="468">
        <f t="shared" si="41"/>
        <v>0.25</v>
      </c>
      <c r="G92" s="468">
        <f t="shared" si="41"/>
        <v>11.359999999999999</v>
      </c>
      <c r="H92" s="470">
        <f t="shared" si="38"/>
        <v>79.299999999999997</v>
      </c>
    </row>
    <row r="93" s="460" customFormat="1" ht="14.65" hidden="1" customHeight="1">
      <c r="A93" s="465">
        <v>38</v>
      </c>
      <c r="B93" s="493"/>
      <c r="C93" s="494"/>
      <c r="D93" s="468"/>
      <c r="E93" s="468"/>
      <c r="F93" s="468"/>
      <c r="G93" s="468"/>
      <c r="H93" s="470">
        <f t="shared" si="38"/>
        <v>0</v>
      </c>
    </row>
    <row r="94" s="460" customFormat="1" ht="14.65" hidden="1" customHeight="1">
      <c r="A94" s="465">
        <v>39</v>
      </c>
      <c r="B94" s="493"/>
      <c r="C94" s="494"/>
      <c r="D94" s="468"/>
      <c r="E94" s="468"/>
      <c r="F94" s="468"/>
      <c r="G94" s="468"/>
      <c r="H94" s="470">
        <f t="shared" si="38"/>
        <v>0</v>
      </c>
    </row>
    <row r="95" s="460" customFormat="1">
      <c r="A95" s="500"/>
      <c r="B95" s="501"/>
      <c r="C95" s="502" t="s">
        <v>883</v>
      </c>
      <c r="D95" s="503">
        <f t="shared" ref="D95:H95" si="42">SUM(D92:D94)</f>
        <v>65.739999999999995</v>
      </c>
      <c r="E95" s="503">
        <f t="shared" si="42"/>
        <v>1.95</v>
      </c>
      <c r="F95" s="503">
        <f t="shared" si="42"/>
        <v>0.25</v>
      </c>
      <c r="G95" s="503">
        <f t="shared" si="42"/>
        <v>11.359999999999999</v>
      </c>
      <c r="H95" s="503">
        <f t="shared" si="42"/>
        <v>79.299999999999997</v>
      </c>
    </row>
    <row r="96" s="460" customFormat="1">
      <c r="A96" s="500"/>
      <c r="B96" s="501"/>
      <c r="C96" s="500" t="s">
        <v>884</v>
      </c>
      <c r="D96" s="479">
        <f t="shared" ref="D96:H96" si="43">D90+D95</f>
        <v>2256.9400000000001</v>
      </c>
      <c r="E96" s="479">
        <f t="shared" si="43"/>
        <v>66.789999999999992</v>
      </c>
      <c r="F96" s="479">
        <f t="shared" si="43"/>
        <v>8.7200000000000006</v>
      </c>
      <c r="G96" s="479">
        <f t="shared" si="43"/>
        <v>390.08000000000004</v>
      </c>
      <c r="H96" s="479">
        <f t="shared" si="43"/>
        <v>2722.5300000000007</v>
      </c>
    </row>
    <row r="97" s="460" customFormat="1">
      <c r="A97" s="500"/>
      <c r="B97" s="480" t="s">
        <v>885</v>
      </c>
      <c r="C97" s="480"/>
      <c r="D97" s="480"/>
      <c r="E97" s="480"/>
      <c r="F97" s="480"/>
      <c r="G97" s="480"/>
      <c r="H97" s="479"/>
    </row>
    <row r="98" s="460" customFormat="1" ht="47.25">
      <c r="A98" s="465">
        <v>13</v>
      </c>
      <c r="B98" s="501"/>
      <c r="C98" s="504" t="s">
        <v>886</v>
      </c>
      <c r="D98" s="468">
        <f t="shared" ref="D98:G98" si="44">ROUND(D96*0.22,2)</f>
        <v>496.53000000000003</v>
      </c>
      <c r="E98" s="468">
        <f t="shared" si="44"/>
        <v>14.69</v>
      </c>
      <c r="F98" s="468">
        <f t="shared" si="44"/>
        <v>1.9199999999999999</v>
      </c>
      <c r="G98" s="468">
        <f t="shared" si="44"/>
        <v>85.820000000000007</v>
      </c>
      <c r="H98" s="479">
        <f t="shared" ref="H98:H100" si="45">SUM(D98:G98)</f>
        <v>598.96000000000004</v>
      </c>
    </row>
    <row r="99" s="460" customFormat="1" ht="46.899999999999999" hidden="1" customHeight="1">
      <c r="A99" s="465">
        <v>41</v>
      </c>
      <c r="B99" s="501"/>
      <c r="C99" s="504" t="s">
        <v>887</v>
      </c>
      <c r="D99" s="468"/>
      <c r="E99" s="468"/>
      <c r="F99" s="468"/>
      <c r="G99" s="468"/>
      <c r="H99" s="479">
        <f t="shared" si="45"/>
        <v>0</v>
      </c>
    </row>
    <row r="100" s="460" customFormat="1" ht="46.899999999999999" hidden="1" customHeight="1">
      <c r="A100" s="465">
        <v>42</v>
      </c>
      <c r="B100" s="505"/>
      <c r="C100" s="504" t="s">
        <v>886</v>
      </c>
      <c r="D100" s="468"/>
      <c r="E100" s="468"/>
      <c r="F100" s="468"/>
      <c r="G100" s="468"/>
      <c r="H100" s="479">
        <f t="shared" si="45"/>
        <v>0</v>
      </c>
    </row>
    <row r="101" s="460" customFormat="1" ht="15.75">
      <c r="A101" s="506"/>
      <c r="B101" s="505"/>
      <c r="C101" s="507" t="s">
        <v>888</v>
      </c>
      <c r="D101" s="479">
        <f t="shared" ref="D101:H101" si="46">SUM(D98:D100)</f>
        <v>496.53000000000003</v>
      </c>
      <c r="E101" s="479">
        <f t="shared" si="46"/>
        <v>14.69</v>
      </c>
      <c r="F101" s="479">
        <f t="shared" si="46"/>
        <v>1.9199999999999999</v>
      </c>
      <c r="G101" s="479">
        <f t="shared" si="46"/>
        <v>85.820000000000007</v>
      </c>
      <c r="H101" s="479">
        <f t="shared" si="46"/>
        <v>598.96000000000004</v>
      </c>
    </row>
    <row r="102" s="460" customFormat="1" ht="31.5">
      <c r="A102" s="506"/>
      <c r="B102" s="505"/>
      <c r="C102" s="507" t="s">
        <v>889</v>
      </c>
      <c r="D102" s="479">
        <f t="shared" ref="D102:H102" si="47">D96+D101</f>
        <v>2753.4700000000003</v>
      </c>
      <c r="E102" s="479">
        <f t="shared" si="47"/>
        <v>81.47999999999999</v>
      </c>
      <c r="F102" s="479">
        <f t="shared" si="47"/>
        <v>10.640000000000001</v>
      </c>
      <c r="G102" s="479">
        <f t="shared" si="47"/>
        <v>475.90000000000003</v>
      </c>
      <c r="H102" s="468">
        <f t="shared" si="47"/>
        <v>3321.4900000000007</v>
      </c>
    </row>
    <row r="103" s="460" customFormat="1">
      <c r="B103" s="508"/>
    </row>
    <row r="104" s="460" customFormat="1">
      <c r="B104" s="508"/>
    </row>
    <row r="105" s="460" customFormat="1">
      <c r="B105" s="508"/>
    </row>
    <row r="106" s="460" customFormat="1">
      <c r="B106" s="508"/>
    </row>
    <row r="107" s="509" customFormat="1" ht="18.75">
      <c r="B107" s="510"/>
      <c r="C107" s="511" t="s">
        <v>890</v>
      </c>
      <c r="D107" s="511"/>
      <c r="E107" s="512"/>
      <c r="F107" s="511" t="s">
        <v>303</v>
      </c>
    </row>
    <row r="108" s="460" customFormat="1">
      <c r="B108" s="513" t="s">
        <v>806</v>
      </c>
    </row>
    <row r="109" s="460" customFormat="1">
      <c r="B109" s="508"/>
    </row>
    <row r="110" s="460" customFormat="1">
      <c r="B110" s="508"/>
    </row>
    <row r="111" s="460" customFormat="1">
      <c r="B111" s="508"/>
    </row>
    <row r="112" s="460" customFormat="1">
      <c r="B112" s="508"/>
    </row>
  </sheetData>
  <mergeCells count="58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19:G19"/>
    <mergeCell ref="A24:C24"/>
    <mergeCell ref="B25:G25"/>
    <mergeCell ref="A29:C29"/>
    <mergeCell ref="A30:C30"/>
    <mergeCell ref="B31:G31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55:G55"/>
    <mergeCell ref="A59:C59"/>
    <mergeCell ref="A60:C60"/>
    <mergeCell ref="B61:G61"/>
    <mergeCell ref="A65:C65"/>
    <mergeCell ref="A66:C66"/>
    <mergeCell ref="B67:G67"/>
    <mergeCell ref="A72:C72"/>
    <mergeCell ref="A73:C73"/>
    <mergeCell ref="B74:G74"/>
    <mergeCell ref="A78:C78"/>
    <mergeCell ref="A79:C79"/>
    <mergeCell ref="B80:G80"/>
    <mergeCell ref="A84:C84"/>
    <mergeCell ref="A85:C85"/>
    <mergeCell ref="B86:G86"/>
    <mergeCell ref="A89:C89"/>
    <mergeCell ref="A90:C90"/>
    <mergeCell ref="B91:G91"/>
    <mergeCell ref="B97:G97"/>
  </mergeCells>
  <printOptions headings="0" gridLines="0"/>
  <pageMargins left="0.31496062992126" right="0.29999999999999999" top="0.16" bottom="0.17000000000000001" header="0.16" footer="0.17000000000000001"/>
  <pageSetup paperSize="9" scale="68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7" zoomScale="85" workbookViewId="0">
      <selection activeCell="P75" activeCellId="0" sqref="P75"/>
    </sheetView>
  </sheetViews>
  <sheetFormatPr defaultColWidth="9.1428571428571406" defaultRowHeight="12.75"/>
  <cols>
    <col customWidth="1" min="1" max="1" style="428" width="5.1428571428571397"/>
    <col customWidth="1" min="2" max="2" style="429" width="24.1428571428571"/>
    <col customWidth="1" min="3" max="3" style="428" width="34.571428571428598"/>
    <col customWidth="1" min="4" max="4" style="428" width="19.571428571428601"/>
    <col customWidth="1" min="5" max="5" style="428" width="17.8571428571429"/>
    <col customWidth="1" min="6" max="6" style="428" width="14.4285714285714"/>
    <col customWidth="1" min="7" max="7" style="428" width="13.8571428571429"/>
    <col customWidth="1" min="8" max="8" style="428" width="16.571428571428601"/>
    <col customWidth="1" min="9" max="9" style="428" width="17.1428571428571"/>
    <col min="10" max="16384" style="428" width="9.1428571428571406"/>
  </cols>
  <sheetData>
    <row r="1" s="430" customFormat="1" ht="15">
      <c r="B1" s="431" t="s">
        <v>802</v>
      </c>
      <c r="C1" s="431"/>
      <c r="D1" s="431"/>
      <c r="E1" s="431"/>
      <c r="F1" s="432"/>
      <c r="G1" s="431"/>
      <c r="H1" s="431"/>
    </row>
    <row r="2" s="430" customFormat="1" ht="15">
      <c r="B2" s="433"/>
      <c r="C2" s="433"/>
      <c r="D2" s="433"/>
      <c r="E2" s="433"/>
      <c r="F2" s="434"/>
      <c r="G2" s="433"/>
      <c r="H2" s="433"/>
    </row>
    <row r="3" s="430" customFormat="1" ht="40.149999999999999" customHeight="1">
      <c r="B3" s="435" t="s">
        <v>803</v>
      </c>
      <c r="C3" s="436"/>
      <c r="D3" s="436"/>
      <c r="E3" s="436"/>
      <c r="F3" s="437"/>
      <c r="G3" s="436"/>
      <c r="H3" s="436"/>
    </row>
    <row r="4" s="430" customFormat="1" ht="24.600000000000001" customHeight="1">
      <c r="B4" s="433"/>
      <c r="C4" s="433"/>
      <c r="D4" s="433"/>
      <c r="E4" s="433"/>
      <c r="F4" s="434"/>
      <c r="G4" s="433"/>
      <c r="H4" s="433"/>
    </row>
    <row r="5" s="430" customFormat="1" ht="33.75" customHeight="1">
      <c r="B5" s="433" t="s">
        <v>804</v>
      </c>
      <c r="C5" s="433"/>
      <c r="D5" s="433"/>
      <c r="E5" s="433"/>
      <c r="F5" s="434"/>
      <c r="G5" s="433"/>
      <c r="H5" s="433"/>
    </row>
    <row r="6" s="430" customFormat="1" ht="25.699999999999999" customHeight="1">
      <c r="B6" s="438" t="s">
        <v>805</v>
      </c>
      <c r="C6" s="438"/>
      <c r="D6" s="438"/>
      <c r="E6" s="438"/>
      <c r="F6" s="439"/>
      <c r="G6" s="438"/>
      <c r="H6" s="438"/>
    </row>
    <row r="7" s="430" customFormat="1" ht="15">
      <c r="B7" s="440" t="s">
        <v>806</v>
      </c>
      <c r="F7" s="441"/>
    </row>
    <row r="8" s="430" customFormat="1" ht="15">
      <c r="B8" s="440"/>
      <c r="F8" s="441"/>
    </row>
    <row r="9" s="430" customFormat="1" ht="21">
      <c r="B9" s="442" t="s">
        <v>807</v>
      </c>
      <c r="C9" s="442"/>
      <c r="D9" s="442"/>
      <c r="E9" s="442"/>
      <c r="F9" s="442"/>
      <c r="G9" s="442"/>
      <c r="H9" s="442"/>
    </row>
    <row r="10" s="430" customFormat="1" ht="15">
      <c r="B10" s="440"/>
      <c r="F10" s="441"/>
    </row>
    <row r="11" s="430" customFormat="1" ht="47.649999999999999" customHeight="1">
      <c r="A11" s="439"/>
      <c r="B11" s="443" t="s">
        <v>574</v>
      </c>
      <c r="C11" s="443"/>
      <c r="D11" s="443"/>
      <c r="E11" s="443"/>
      <c r="F11" s="443"/>
      <c r="G11" s="443"/>
      <c r="H11" s="443"/>
    </row>
    <row r="12" s="430" customFormat="1" ht="15">
      <c r="A12" s="437"/>
      <c r="B12" s="444" t="s">
        <v>808</v>
      </c>
      <c r="C12" s="444"/>
      <c r="D12" s="444"/>
      <c r="E12" s="444"/>
      <c r="F12" s="444"/>
      <c r="G12" s="444"/>
      <c r="H12" s="444"/>
    </row>
    <row r="13" s="430" customFormat="1" ht="15.75">
      <c r="B13" s="445"/>
      <c r="D13" s="446"/>
      <c r="E13" s="446"/>
      <c r="F13" s="446"/>
    </row>
    <row r="14" s="430" customFormat="1" ht="21">
      <c r="A14" s="447"/>
      <c r="B14" s="448"/>
      <c r="C14" s="442"/>
      <c r="D14" s="442"/>
      <c r="E14" s="442"/>
      <c r="F14" s="442"/>
      <c r="G14" s="442"/>
      <c r="H14" s="442"/>
    </row>
    <row r="15" s="430" customFormat="1" ht="21">
      <c r="A15" s="447" t="s">
        <v>809</v>
      </c>
      <c r="B15" s="445"/>
      <c r="C15" s="449"/>
      <c r="D15" s="450" t="s">
        <v>810</v>
      </c>
      <c r="E15" s="442"/>
      <c r="F15" s="442"/>
      <c r="G15" s="442"/>
      <c r="H15" s="442"/>
    </row>
    <row r="16" s="451" customFormat="1" ht="22.5" customHeight="1">
      <c r="A16" s="452" t="s">
        <v>36</v>
      </c>
      <c r="B16" s="453" t="s">
        <v>811</v>
      </c>
      <c r="C16" s="452" t="s">
        <v>812</v>
      </c>
      <c r="D16" s="452" t="s">
        <v>891</v>
      </c>
      <c r="E16" s="452"/>
      <c r="F16" s="452"/>
      <c r="G16" s="452"/>
      <c r="H16" s="452" t="s">
        <v>814</v>
      </c>
      <c r="I16" s="454"/>
      <c r="J16" s="454"/>
    </row>
    <row r="17" s="451" customFormat="1" ht="33" customHeight="1">
      <c r="A17" s="452"/>
      <c r="B17" s="453"/>
      <c r="C17" s="452"/>
      <c r="D17" s="455" t="s">
        <v>815</v>
      </c>
      <c r="E17" s="455" t="s">
        <v>816</v>
      </c>
      <c r="F17" s="452" t="s">
        <v>817</v>
      </c>
      <c r="G17" s="452" t="s">
        <v>818</v>
      </c>
      <c r="H17" s="452"/>
    </row>
    <row r="18" s="456" customFormat="1" ht="11.25" customHeight="1">
      <c r="A18" s="457">
        <v>1</v>
      </c>
      <c r="B18" s="458">
        <v>2</v>
      </c>
      <c r="C18" s="457">
        <v>3</v>
      </c>
      <c r="D18" s="459">
        <v>4</v>
      </c>
      <c r="E18" s="459">
        <v>5</v>
      </c>
      <c r="F18" s="459">
        <v>6</v>
      </c>
      <c r="G18" s="459">
        <v>7</v>
      </c>
      <c r="H18" s="459">
        <v>8</v>
      </c>
    </row>
    <row r="19" s="460" customFormat="1" ht="29.100000000000001" customHeight="1">
      <c r="A19" s="461"/>
      <c r="B19" s="462" t="s">
        <v>819</v>
      </c>
      <c r="C19" s="462"/>
      <c r="D19" s="462"/>
      <c r="E19" s="462"/>
      <c r="F19" s="462"/>
      <c r="G19" s="463"/>
      <c r="H19" s="464"/>
    </row>
    <row r="20" s="460" customFormat="1" ht="14.25">
      <c r="A20" s="465">
        <v>1</v>
      </c>
      <c r="B20" s="466" t="s">
        <v>820</v>
      </c>
      <c r="C20" s="467" t="s">
        <v>821</v>
      </c>
      <c r="D20" s="468"/>
      <c r="E20" s="468"/>
      <c r="F20" s="468"/>
      <c r="G20" s="469">
        <v>10002.620000000001</v>
      </c>
      <c r="H20" s="470">
        <f t="shared" ref="H20:H23" si="48">SUM(D20:G20)</f>
        <v>10002.620000000001</v>
      </c>
    </row>
    <row r="21" s="460" customFormat="1" ht="14.25">
      <c r="A21" s="465">
        <v>2</v>
      </c>
      <c r="B21" s="466" t="s">
        <v>822</v>
      </c>
      <c r="C21" s="467" t="s">
        <v>823</v>
      </c>
      <c r="D21" s="469">
        <v>298305.64000000001</v>
      </c>
      <c r="E21" s="469">
        <v>21523.18</v>
      </c>
      <c r="F21" s="468"/>
      <c r="G21" s="468"/>
      <c r="H21" s="470">
        <f t="shared" si="48"/>
        <v>319828.82000000001</v>
      </c>
    </row>
    <row r="22" s="460" customFormat="1" hidden="1">
      <c r="A22" s="465">
        <v>3</v>
      </c>
      <c r="B22" s="466" t="s">
        <v>824</v>
      </c>
      <c r="C22" s="467" t="s">
        <v>825</v>
      </c>
      <c r="D22" s="469"/>
      <c r="E22" s="469"/>
      <c r="F22" s="468"/>
      <c r="G22" s="468"/>
      <c r="H22" s="470">
        <f t="shared" si="48"/>
        <v>0</v>
      </c>
    </row>
    <row r="23" s="460" customFormat="1" hidden="1">
      <c r="A23" s="465">
        <v>4</v>
      </c>
      <c r="B23" s="466" t="s">
        <v>826</v>
      </c>
      <c r="C23" s="467" t="s">
        <v>827</v>
      </c>
      <c r="D23" s="469"/>
      <c r="E23" s="469"/>
      <c r="F23" s="468"/>
      <c r="G23" s="468"/>
      <c r="H23" s="470">
        <f t="shared" si="48"/>
        <v>0</v>
      </c>
    </row>
    <row r="24" s="471" customFormat="1" ht="14.65" customHeight="1">
      <c r="A24" s="472" t="s">
        <v>828</v>
      </c>
      <c r="B24" s="473"/>
      <c r="C24" s="474"/>
      <c r="D24" s="475">
        <f t="shared" ref="D24:H24" si="49">SUM(D20:D23)</f>
        <v>298305.64000000001</v>
      </c>
      <c r="E24" s="475">
        <f t="shared" si="49"/>
        <v>21523.18</v>
      </c>
      <c r="F24" s="475">
        <f t="shared" si="49"/>
        <v>0</v>
      </c>
      <c r="G24" s="475">
        <f t="shared" si="49"/>
        <v>10002.620000000001</v>
      </c>
      <c r="H24" s="475">
        <f t="shared" si="49"/>
        <v>329831.44</v>
      </c>
    </row>
    <row r="25" s="460" customFormat="1" ht="29.100000000000001" customHeight="1">
      <c r="A25" s="461"/>
      <c r="B25" s="462" t="s">
        <v>829</v>
      </c>
      <c r="C25" s="462"/>
      <c r="D25" s="462"/>
      <c r="E25" s="462"/>
      <c r="F25" s="462"/>
      <c r="G25" s="462"/>
      <c r="H25" s="464"/>
    </row>
    <row r="26" s="460" customFormat="1" ht="14.25">
      <c r="A26" s="465">
        <v>3</v>
      </c>
      <c r="B26" s="466" t="s">
        <v>830</v>
      </c>
      <c r="C26" s="467" t="s">
        <v>831</v>
      </c>
      <c r="D26" s="469">
        <v>1850052.8999999999</v>
      </c>
      <c r="E26" s="469">
        <v>31443.919999999998</v>
      </c>
      <c r="F26" s="469"/>
      <c r="G26" s="468"/>
      <c r="H26" s="470">
        <f t="shared" ref="H26:H28" si="50">SUM(D26:G26)</f>
        <v>1881496.8199999998</v>
      </c>
    </row>
    <row r="27" s="460" customFormat="1" ht="14.25">
      <c r="A27" s="465">
        <v>4</v>
      </c>
      <c r="B27" s="466" t="s">
        <v>832</v>
      </c>
      <c r="C27" s="467" t="s">
        <v>833</v>
      </c>
      <c r="D27" s="469">
        <v>1975.1500000000001</v>
      </c>
      <c r="E27" s="469">
        <v>10667.43</v>
      </c>
      <c r="F27" s="469">
        <v>8473.8299999999999</v>
      </c>
      <c r="G27" s="468"/>
      <c r="H27" s="470">
        <f t="shared" si="50"/>
        <v>21116.41</v>
      </c>
    </row>
    <row r="28" s="460" customFormat="1" hidden="1">
      <c r="A28" s="465">
        <v>4</v>
      </c>
      <c r="B28" s="466" t="s">
        <v>834</v>
      </c>
      <c r="C28" s="467" t="s">
        <v>833</v>
      </c>
      <c r="D28" s="469"/>
      <c r="E28" s="469"/>
      <c r="F28" s="469"/>
      <c r="G28" s="468"/>
      <c r="H28" s="470">
        <f t="shared" si="50"/>
        <v>0</v>
      </c>
    </row>
    <row r="29" s="471" customFormat="1" ht="14.25">
      <c r="A29" s="472" t="s">
        <v>835</v>
      </c>
      <c r="B29" s="473"/>
      <c r="C29" s="474"/>
      <c r="D29" s="475">
        <f t="shared" ref="D29:H29" si="51">SUM(D26:D28)</f>
        <v>1852028.0499999998</v>
      </c>
      <c r="E29" s="475">
        <f t="shared" si="51"/>
        <v>42111.349999999999</v>
      </c>
      <c r="F29" s="475">
        <f t="shared" si="51"/>
        <v>8473.8299999999999</v>
      </c>
      <c r="G29" s="475">
        <f t="shared" si="51"/>
        <v>0</v>
      </c>
      <c r="H29" s="475">
        <f t="shared" si="51"/>
        <v>1902613.2299999997</v>
      </c>
    </row>
    <row r="30" s="471" customFormat="1" ht="14.25">
      <c r="A30" s="476" t="s">
        <v>836</v>
      </c>
      <c r="B30" s="477"/>
      <c r="C30" s="478"/>
      <c r="D30" s="479">
        <f t="shared" ref="D30:H30" si="52">D24+D29</f>
        <v>2150333.6899999999</v>
      </c>
      <c r="E30" s="479">
        <f t="shared" si="52"/>
        <v>63634.529999999999</v>
      </c>
      <c r="F30" s="479">
        <f t="shared" si="52"/>
        <v>8473.8299999999999</v>
      </c>
      <c r="G30" s="479">
        <f t="shared" si="52"/>
        <v>10002.620000000001</v>
      </c>
      <c r="H30" s="479">
        <f t="shared" si="52"/>
        <v>2232444.6699999999</v>
      </c>
    </row>
    <row r="31" s="471" customFormat="1" ht="29.100000000000001" hidden="1" customHeight="1">
      <c r="A31" s="476"/>
      <c r="B31" s="480" t="s">
        <v>837</v>
      </c>
      <c r="C31" s="480"/>
      <c r="D31" s="480"/>
      <c r="E31" s="480"/>
      <c r="F31" s="480"/>
      <c r="G31" s="481"/>
      <c r="H31" s="482"/>
    </row>
    <row r="32" s="471" customFormat="1" ht="14.65" hidden="1" customHeight="1">
      <c r="A32" s="465">
        <v>7</v>
      </c>
      <c r="B32" s="466"/>
      <c r="C32" s="465"/>
      <c r="D32" s="468"/>
      <c r="E32" s="468"/>
      <c r="F32" s="468"/>
      <c r="G32" s="468"/>
      <c r="H32" s="470">
        <f t="shared" ref="H32:H34" si="53">SUM(D32:G32)</f>
        <v>0</v>
      </c>
    </row>
    <row r="33" s="471" customFormat="1" ht="14.65" hidden="1" customHeight="1">
      <c r="A33" s="465">
        <v>8</v>
      </c>
      <c r="B33" s="466"/>
      <c r="C33" s="465"/>
      <c r="D33" s="468"/>
      <c r="E33" s="468"/>
      <c r="F33" s="468"/>
      <c r="G33" s="468"/>
      <c r="H33" s="470">
        <f t="shared" si="53"/>
        <v>0</v>
      </c>
    </row>
    <row r="34" s="471" customFormat="1" ht="14.65" hidden="1" customHeight="1">
      <c r="A34" s="465">
        <v>9</v>
      </c>
      <c r="B34" s="466"/>
      <c r="C34" s="465"/>
      <c r="D34" s="468"/>
      <c r="E34" s="468"/>
      <c r="F34" s="468"/>
      <c r="G34" s="468"/>
      <c r="H34" s="470">
        <f t="shared" si="53"/>
        <v>0</v>
      </c>
    </row>
    <row r="35" s="471" customFormat="1" ht="14.65" hidden="1" customHeight="1">
      <c r="A35" s="472" t="s">
        <v>838</v>
      </c>
      <c r="B35" s="473"/>
      <c r="C35" s="474"/>
      <c r="D35" s="475">
        <f t="shared" ref="D35:H35" si="54">SUM(D32:D34)</f>
        <v>0</v>
      </c>
      <c r="E35" s="475">
        <f t="shared" si="54"/>
        <v>0</v>
      </c>
      <c r="F35" s="475">
        <f t="shared" si="54"/>
        <v>0</v>
      </c>
      <c r="G35" s="475">
        <f t="shared" si="54"/>
        <v>0</v>
      </c>
      <c r="H35" s="475">
        <f t="shared" si="54"/>
        <v>0</v>
      </c>
    </row>
    <row r="36" s="471" customFormat="1" ht="14.65" hidden="1" customHeight="1">
      <c r="A36" s="476" t="s">
        <v>839</v>
      </c>
      <c r="B36" s="477"/>
      <c r="C36" s="478"/>
      <c r="D36" s="479">
        <f t="shared" ref="D36:H36" si="55">D30+D35</f>
        <v>2150333.6899999999</v>
      </c>
      <c r="E36" s="479">
        <f t="shared" si="55"/>
        <v>63634.529999999999</v>
      </c>
      <c r="F36" s="479">
        <f t="shared" si="55"/>
        <v>8473.8299999999999</v>
      </c>
      <c r="G36" s="479">
        <f t="shared" si="55"/>
        <v>10002.620000000001</v>
      </c>
      <c r="H36" s="479">
        <f t="shared" si="55"/>
        <v>2232444.6699999999</v>
      </c>
    </row>
    <row r="37" s="471" customFormat="1" ht="29.100000000000001" hidden="1" customHeight="1">
      <c r="A37" s="476"/>
      <c r="B37" s="480" t="s">
        <v>840</v>
      </c>
      <c r="C37" s="480"/>
      <c r="D37" s="480"/>
      <c r="E37" s="480"/>
      <c r="F37" s="480"/>
      <c r="G37" s="481"/>
      <c r="H37" s="482"/>
    </row>
    <row r="38" s="471" customFormat="1" ht="14.65" hidden="1" customHeight="1">
      <c r="A38" s="465">
        <v>10</v>
      </c>
      <c r="B38" s="466"/>
      <c r="C38" s="465"/>
      <c r="D38" s="468"/>
      <c r="E38" s="468"/>
      <c r="F38" s="468"/>
      <c r="G38" s="468"/>
      <c r="H38" s="470">
        <f t="shared" ref="H38:H40" si="56">SUM(D38:G38)</f>
        <v>0</v>
      </c>
    </row>
    <row r="39" s="471" customFormat="1" ht="14.65" hidden="1" customHeight="1">
      <c r="A39" s="465">
        <v>11</v>
      </c>
      <c r="B39" s="466"/>
      <c r="C39" s="465"/>
      <c r="D39" s="468"/>
      <c r="E39" s="468"/>
      <c r="F39" s="468"/>
      <c r="G39" s="468"/>
      <c r="H39" s="470">
        <f t="shared" si="56"/>
        <v>0</v>
      </c>
    </row>
    <row r="40" s="471" customFormat="1" ht="14.65" hidden="1" customHeight="1">
      <c r="A40" s="465">
        <v>12</v>
      </c>
      <c r="B40" s="466"/>
      <c r="C40" s="465"/>
      <c r="D40" s="468"/>
      <c r="E40" s="468"/>
      <c r="F40" s="468"/>
      <c r="G40" s="468"/>
      <c r="H40" s="470">
        <f t="shared" si="56"/>
        <v>0</v>
      </c>
    </row>
    <row r="41" s="471" customFormat="1" ht="14.65" hidden="1" customHeight="1">
      <c r="A41" s="472" t="s">
        <v>841</v>
      </c>
      <c r="B41" s="473"/>
      <c r="C41" s="474"/>
      <c r="D41" s="475">
        <f t="shared" ref="D41:H41" si="57">SUM(D38:D40)</f>
        <v>0</v>
      </c>
      <c r="E41" s="475">
        <f t="shared" si="57"/>
        <v>0</v>
      </c>
      <c r="F41" s="475">
        <f t="shared" si="57"/>
        <v>0</v>
      </c>
      <c r="G41" s="475">
        <f t="shared" si="57"/>
        <v>0</v>
      </c>
      <c r="H41" s="475">
        <f t="shared" si="57"/>
        <v>0</v>
      </c>
    </row>
    <row r="42" s="471" customFormat="1" ht="14.65" hidden="1" customHeight="1">
      <c r="A42" s="476" t="s">
        <v>842</v>
      </c>
      <c r="B42" s="477"/>
      <c r="C42" s="478"/>
      <c r="D42" s="479">
        <f t="shared" ref="D42:H42" si="58">D36+D41</f>
        <v>2150333.6899999999</v>
      </c>
      <c r="E42" s="479">
        <f t="shared" si="58"/>
        <v>63634.529999999999</v>
      </c>
      <c r="F42" s="479">
        <f t="shared" si="58"/>
        <v>8473.8299999999999</v>
      </c>
      <c r="G42" s="479">
        <f t="shared" si="58"/>
        <v>10002.620000000001</v>
      </c>
      <c r="H42" s="479">
        <f t="shared" si="58"/>
        <v>2232444.6699999999</v>
      </c>
    </row>
    <row r="43" s="471" customFormat="1" ht="29.100000000000001" hidden="1" customHeight="1">
      <c r="A43" s="476"/>
      <c r="B43" s="480" t="s">
        <v>843</v>
      </c>
      <c r="C43" s="480"/>
      <c r="D43" s="480"/>
      <c r="E43" s="480"/>
      <c r="F43" s="480"/>
      <c r="G43" s="481"/>
      <c r="H43" s="482"/>
    </row>
    <row r="44" s="471" customFormat="1" ht="14.65" hidden="1" customHeight="1">
      <c r="A44" s="465">
        <v>13</v>
      </c>
      <c r="B44" s="466"/>
      <c r="C44" s="465"/>
      <c r="D44" s="468"/>
      <c r="E44" s="468"/>
      <c r="F44" s="468"/>
      <c r="G44" s="468"/>
      <c r="H44" s="470">
        <f t="shared" ref="H44:H46" si="59">SUM(D44:G44)</f>
        <v>0</v>
      </c>
    </row>
    <row r="45" s="471" customFormat="1" ht="14.65" hidden="1" customHeight="1">
      <c r="A45" s="465">
        <v>14</v>
      </c>
      <c r="B45" s="466"/>
      <c r="C45" s="465"/>
      <c r="D45" s="468"/>
      <c r="E45" s="468"/>
      <c r="F45" s="468"/>
      <c r="G45" s="468"/>
      <c r="H45" s="470">
        <f t="shared" si="59"/>
        <v>0</v>
      </c>
    </row>
    <row r="46" s="471" customFormat="1" ht="14.65" hidden="1" customHeight="1">
      <c r="A46" s="465">
        <v>15</v>
      </c>
      <c r="B46" s="466"/>
      <c r="C46" s="465"/>
      <c r="D46" s="468"/>
      <c r="E46" s="468"/>
      <c r="F46" s="468"/>
      <c r="G46" s="468"/>
      <c r="H46" s="470">
        <f t="shared" si="59"/>
        <v>0</v>
      </c>
    </row>
    <row r="47" s="471" customFormat="1" ht="14.65" hidden="1" customHeight="1">
      <c r="A47" s="472" t="s">
        <v>844</v>
      </c>
      <c r="B47" s="473"/>
      <c r="C47" s="474"/>
      <c r="D47" s="475">
        <f t="shared" ref="D47:H47" si="60">SUM(D44:D46)</f>
        <v>0</v>
      </c>
      <c r="E47" s="475">
        <f t="shared" si="60"/>
        <v>0</v>
      </c>
      <c r="F47" s="475">
        <f t="shared" si="60"/>
        <v>0</v>
      </c>
      <c r="G47" s="475">
        <f t="shared" si="60"/>
        <v>0</v>
      </c>
      <c r="H47" s="475">
        <f t="shared" si="60"/>
        <v>0</v>
      </c>
    </row>
    <row r="48" s="471" customFormat="1" ht="14.65" hidden="1" customHeight="1">
      <c r="A48" s="476" t="s">
        <v>845</v>
      </c>
      <c r="B48" s="477"/>
      <c r="C48" s="478"/>
      <c r="D48" s="479">
        <f t="shared" ref="D48:H48" si="61">D42+D47</f>
        <v>2150333.6899999999</v>
      </c>
      <c r="E48" s="479">
        <f t="shared" si="61"/>
        <v>63634.529999999999</v>
      </c>
      <c r="F48" s="479">
        <f t="shared" si="61"/>
        <v>8473.8299999999999</v>
      </c>
      <c r="G48" s="479">
        <f t="shared" si="61"/>
        <v>10002.620000000001</v>
      </c>
      <c r="H48" s="479">
        <f t="shared" si="61"/>
        <v>2232444.6699999999</v>
      </c>
    </row>
    <row r="49" s="471" customFormat="1" ht="29.100000000000001" hidden="1" customHeight="1">
      <c r="A49" s="476"/>
      <c r="B49" s="480" t="s">
        <v>846</v>
      </c>
      <c r="C49" s="480"/>
      <c r="D49" s="480"/>
      <c r="E49" s="480"/>
      <c r="F49" s="480"/>
      <c r="G49" s="481"/>
      <c r="H49" s="482"/>
    </row>
    <row r="50" s="471" customFormat="1" ht="14.65" hidden="1" customHeight="1">
      <c r="A50" s="465">
        <v>16</v>
      </c>
      <c r="B50" s="466"/>
      <c r="C50" s="465"/>
      <c r="D50" s="468"/>
      <c r="E50" s="468"/>
      <c r="F50" s="468"/>
      <c r="G50" s="468"/>
      <c r="H50" s="470">
        <f t="shared" ref="H50:H52" si="62">SUM(D50:G50)</f>
        <v>0</v>
      </c>
    </row>
    <row r="51" s="471" customFormat="1" ht="14.65" hidden="1" customHeight="1">
      <c r="A51" s="465">
        <v>17</v>
      </c>
      <c r="B51" s="466"/>
      <c r="C51" s="465"/>
      <c r="D51" s="468"/>
      <c r="E51" s="468"/>
      <c r="F51" s="468"/>
      <c r="G51" s="468"/>
      <c r="H51" s="470">
        <f t="shared" si="62"/>
        <v>0</v>
      </c>
    </row>
    <row r="52" s="471" customFormat="1" ht="14.65" hidden="1" customHeight="1">
      <c r="A52" s="465">
        <v>18</v>
      </c>
      <c r="B52" s="466"/>
      <c r="C52" s="465"/>
      <c r="D52" s="468"/>
      <c r="E52" s="468"/>
      <c r="F52" s="468"/>
      <c r="G52" s="468"/>
      <c r="H52" s="470">
        <f t="shared" si="62"/>
        <v>0</v>
      </c>
    </row>
    <row r="53" s="471" customFormat="1" ht="14.65" hidden="1" customHeight="1">
      <c r="A53" s="472" t="s">
        <v>847</v>
      </c>
      <c r="B53" s="473"/>
      <c r="C53" s="474"/>
      <c r="D53" s="475">
        <f t="shared" ref="D53:H53" si="63">SUM(D50:D52)</f>
        <v>0</v>
      </c>
      <c r="E53" s="475">
        <f t="shared" si="63"/>
        <v>0</v>
      </c>
      <c r="F53" s="475">
        <f t="shared" si="63"/>
        <v>0</v>
      </c>
      <c r="G53" s="475">
        <f t="shared" si="63"/>
        <v>0</v>
      </c>
      <c r="H53" s="475">
        <f t="shared" si="63"/>
        <v>0</v>
      </c>
    </row>
    <row r="54" s="471" customFormat="1" ht="14.65" hidden="1" customHeight="1">
      <c r="A54" s="476" t="s">
        <v>848</v>
      </c>
      <c r="B54" s="477"/>
      <c r="C54" s="478"/>
      <c r="D54" s="479">
        <f t="shared" ref="D54:H54" si="64">D48+D53</f>
        <v>2150333.6899999999</v>
      </c>
      <c r="E54" s="479">
        <f t="shared" si="64"/>
        <v>63634.529999999999</v>
      </c>
      <c r="F54" s="479">
        <f t="shared" si="64"/>
        <v>8473.8299999999999</v>
      </c>
      <c r="G54" s="479">
        <f t="shared" si="64"/>
        <v>10002.620000000001</v>
      </c>
      <c r="H54" s="479">
        <f t="shared" si="64"/>
        <v>2232444.6699999999</v>
      </c>
    </row>
    <row r="55" s="471" customFormat="1" ht="29.100000000000001" hidden="1" customHeight="1">
      <c r="A55" s="476"/>
      <c r="B55" s="480" t="s">
        <v>849</v>
      </c>
      <c r="C55" s="480"/>
      <c r="D55" s="480"/>
      <c r="E55" s="480"/>
      <c r="F55" s="480"/>
      <c r="G55" s="481"/>
      <c r="H55" s="482"/>
    </row>
    <row r="56" s="471" customFormat="1" ht="14.65" hidden="1" customHeight="1">
      <c r="A56" s="465">
        <v>19</v>
      </c>
      <c r="B56" s="466"/>
      <c r="C56" s="465"/>
      <c r="D56" s="468"/>
      <c r="E56" s="468"/>
      <c r="F56" s="468"/>
      <c r="G56" s="468"/>
      <c r="H56" s="470">
        <f t="shared" ref="H56:H58" si="65">SUM(D56:G56)</f>
        <v>0</v>
      </c>
    </row>
    <row r="57" s="471" customFormat="1" ht="14.65" hidden="1" customHeight="1">
      <c r="A57" s="465">
        <v>20</v>
      </c>
      <c r="B57" s="466"/>
      <c r="C57" s="465"/>
      <c r="D57" s="468"/>
      <c r="E57" s="468"/>
      <c r="F57" s="468"/>
      <c r="G57" s="468"/>
      <c r="H57" s="470">
        <f t="shared" si="65"/>
        <v>0</v>
      </c>
    </row>
    <row r="58" s="471" customFormat="1" ht="14.65" hidden="1" customHeight="1">
      <c r="A58" s="465">
        <v>21</v>
      </c>
      <c r="B58" s="466"/>
      <c r="C58" s="465"/>
      <c r="D58" s="468"/>
      <c r="E58" s="468"/>
      <c r="F58" s="468"/>
      <c r="G58" s="468"/>
      <c r="H58" s="470">
        <f t="shared" si="65"/>
        <v>0</v>
      </c>
    </row>
    <row r="59" s="471" customFormat="1" ht="14.65" hidden="1" customHeight="1">
      <c r="A59" s="472" t="s">
        <v>850</v>
      </c>
      <c r="B59" s="473"/>
      <c r="C59" s="474"/>
      <c r="D59" s="475">
        <f t="shared" ref="D59:H59" si="66">SUM(D56:D58)</f>
        <v>0</v>
      </c>
      <c r="E59" s="475">
        <f t="shared" si="66"/>
        <v>0</v>
      </c>
      <c r="F59" s="475">
        <f t="shared" si="66"/>
        <v>0</v>
      </c>
      <c r="G59" s="475">
        <f t="shared" si="66"/>
        <v>0</v>
      </c>
      <c r="H59" s="475">
        <f t="shared" si="66"/>
        <v>0</v>
      </c>
    </row>
    <row r="60" s="471" customFormat="1" ht="14.65" hidden="1" customHeight="1">
      <c r="A60" s="476" t="s">
        <v>851</v>
      </c>
      <c r="B60" s="477"/>
      <c r="C60" s="478"/>
      <c r="D60" s="479">
        <f t="shared" ref="D60:H60" si="67">D54+D59</f>
        <v>2150333.6899999999</v>
      </c>
      <c r="E60" s="479">
        <f t="shared" si="67"/>
        <v>63634.529999999999</v>
      </c>
      <c r="F60" s="479">
        <f t="shared" si="67"/>
        <v>8473.8299999999999</v>
      </c>
      <c r="G60" s="479">
        <f t="shared" si="67"/>
        <v>10002.620000000001</v>
      </c>
      <c r="H60" s="479">
        <f t="shared" si="67"/>
        <v>2232444.6699999999</v>
      </c>
    </row>
    <row r="61" s="460" customFormat="1" ht="28.5" hidden="1" customHeight="1">
      <c r="A61" s="483"/>
      <c r="B61" s="480" t="s">
        <v>852</v>
      </c>
      <c r="C61" s="480"/>
      <c r="D61" s="480"/>
      <c r="E61" s="480"/>
      <c r="F61" s="480"/>
      <c r="G61" s="480"/>
      <c r="H61" s="464"/>
    </row>
    <row r="62" s="460" customFormat="1" ht="14.65" hidden="1" customHeight="1">
      <c r="A62" s="465">
        <v>22</v>
      </c>
      <c r="B62" s="484"/>
      <c r="C62" s="485"/>
      <c r="D62" s="468"/>
      <c r="E62" s="468"/>
      <c r="F62" s="468"/>
      <c r="G62" s="468"/>
      <c r="H62" s="470">
        <f t="shared" ref="H62:H64" si="68">SUM(D62:G62)</f>
        <v>0</v>
      </c>
    </row>
    <row r="63" s="460" customFormat="1" ht="14.65" hidden="1" customHeight="1">
      <c r="A63" s="486">
        <v>23</v>
      </c>
      <c r="B63" s="484"/>
      <c r="C63" s="487"/>
      <c r="D63" s="468"/>
      <c r="E63" s="468"/>
      <c r="F63" s="468"/>
      <c r="G63" s="468"/>
      <c r="H63" s="470">
        <f t="shared" si="68"/>
        <v>0</v>
      </c>
    </row>
    <row r="64" s="460" customFormat="1" ht="14.65" hidden="1" customHeight="1">
      <c r="A64" s="486">
        <v>24</v>
      </c>
      <c r="B64" s="484"/>
      <c r="C64" s="487"/>
      <c r="D64" s="468"/>
      <c r="E64" s="468"/>
      <c r="F64" s="468"/>
      <c r="G64" s="468"/>
      <c r="H64" s="470">
        <f t="shared" si="68"/>
        <v>0</v>
      </c>
    </row>
    <row r="65" s="460" customFormat="1" ht="14.65" hidden="1" customHeight="1">
      <c r="A65" s="472" t="s">
        <v>853</v>
      </c>
      <c r="B65" s="473"/>
      <c r="C65" s="474"/>
      <c r="D65" s="475">
        <f t="shared" ref="D65:H65" si="69">SUM(D62:D64)</f>
        <v>0</v>
      </c>
      <c r="E65" s="475">
        <f t="shared" si="69"/>
        <v>0</v>
      </c>
      <c r="F65" s="475">
        <f t="shared" si="69"/>
        <v>0</v>
      </c>
      <c r="G65" s="475">
        <f t="shared" si="69"/>
        <v>0</v>
      </c>
      <c r="H65" s="475">
        <f t="shared" si="69"/>
        <v>0</v>
      </c>
    </row>
    <row r="66" s="460" customFormat="1" ht="14.65" hidden="1" customHeight="1">
      <c r="A66" s="476" t="s">
        <v>854</v>
      </c>
      <c r="B66" s="477"/>
      <c r="C66" s="478"/>
      <c r="D66" s="479">
        <f t="shared" ref="D66:H66" si="70">D60+D65</f>
        <v>2150333.6899999999</v>
      </c>
      <c r="E66" s="479">
        <f t="shared" si="70"/>
        <v>63634.529999999999</v>
      </c>
      <c r="F66" s="479">
        <f t="shared" si="70"/>
        <v>8473.8299999999999</v>
      </c>
      <c r="G66" s="479">
        <f t="shared" si="70"/>
        <v>10002.620000000001</v>
      </c>
      <c r="H66" s="479">
        <f t="shared" si="70"/>
        <v>2232444.6699999999</v>
      </c>
    </row>
    <row r="67" s="460" customFormat="1" ht="29.100000000000001" customHeight="1">
      <c r="A67" s="483"/>
      <c r="B67" s="480" t="s">
        <v>855</v>
      </c>
      <c r="C67" s="480"/>
      <c r="D67" s="480"/>
      <c r="E67" s="480"/>
      <c r="F67" s="480"/>
      <c r="G67" s="480"/>
      <c r="H67" s="464"/>
    </row>
    <row r="68" s="460" customFormat="1">
      <c r="A68" s="465">
        <v>5</v>
      </c>
      <c r="B68" s="484" t="s">
        <v>856</v>
      </c>
      <c r="C68" s="488" t="s">
        <v>857</v>
      </c>
      <c r="D68" s="468"/>
      <c r="E68" s="468"/>
      <c r="F68" s="468"/>
      <c r="G68" s="469">
        <v>29448.66</v>
      </c>
      <c r="H68" s="470">
        <f t="shared" ref="H68:H71" si="71">SUM(D68:G68)</f>
        <v>29448.66</v>
      </c>
    </row>
    <row r="69" s="460" customFormat="1">
      <c r="A69" s="486">
        <v>6</v>
      </c>
      <c r="B69" s="484" t="s">
        <v>858</v>
      </c>
      <c r="C69" s="488" t="s">
        <v>859</v>
      </c>
      <c r="D69" s="468"/>
      <c r="E69" s="468"/>
      <c r="F69" s="468"/>
      <c r="G69" s="469">
        <v>3545.4299999999998</v>
      </c>
      <c r="H69" s="470">
        <f t="shared" si="71"/>
        <v>3545.4299999999998</v>
      </c>
    </row>
    <row r="70" s="460" customFormat="1" hidden="1">
      <c r="A70" s="486">
        <v>7</v>
      </c>
      <c r="B70" s="484" t="s">
        <v>860</v>
      </c>
      <c r="C70" s="488" t="s">
        <v>859</v>
      </c>
      <c r="D70" s="468"/>
      <c r="E70" s="468"/>
      <c r="F70" s="468"/>
      <c r="G70" s="469"/>
      <c r="H70" s="470">
        <f t="shared" si="71"/>
        <v>0</v>
      </c>
    </row>
    <row r="71" s="460" customFormat="1" ht="28.899999999999999" customHeight="1">
      <c r="A71" s="486">
        <v>7</v>
      </c>
      <c r="B71" s="489" t="s">
        <v>861</v>
      </c>
      <c r="C71" s="490" t="s">
        <v>862</v>
      </c>
      <c r="D71" s="491">
        <f>ROUND((D30)*0.019,2)</f>
        <v>40856.340000000004</v>
      </c>
      <c r="E71" s="491">
        <f>ROUND((E30)*0.019,2)</f>
        <v>1209.0599999999999</v>
      </c>
      <c r="F71" s="468"/>
      <c r="G71" s="468"/>
      <c r="H71" s="470">
        <f t="shared" si="71"/>
        <v>42065.400000000001</v>
      </c>
      <c r="I71" s="514">
        <f>H30+G72+G89</f>
        <v>2453695.0199999996</v>
      </c>
    </row>
    <row r="72" s="460" customFormat="1">
      <c r="A72" s="472" t="s">
        <v>863</v>
      </c>
      <c r="B72" s="473"/>
      <c r="C72" s="474"/>
      <c r="D72" s="475">
        <f t="shared" ref="D72:H72" si="72">SUM(D68:D71)</f>
        <v>40856.340000000004</v>
      </c>
      <c r="E72" s="475">
        <f t="shared" si="72"/>
        <v>1209.0599999999999</v>
      </c>
      <c r="F72" s="475">
        <f t="shared" si="72"/>
        <v>0</v>
      </c>
      <c r="G72" s="475">
        <f t="shared" si="72"/>
        <v>32994.089999999997</v>
      </c>
      <c r="H72" s="475">
        <f t="shared" si="72"/>
        <v>75059.489999999991</v>
      </c>
    </row>
    <row r="73" s="460" customFormat="1" ht="16.899999999999999" customHeight="1">
      <c r="A73" s="476" t="s">
        <v>864</v>
      </c>
      <c r="B73" s="477"/>
      <c r="C73" s="478"/>
      <c r="D73" s="479">
        <f t="shared" ref="D73:G73" si="73">D66+D72</f>
        <v>2191190.0299999998</v>
      </c>
      <c r="E73" s="479">
        <f t="shared" si="73"/>
        <v>64843.589999999997</v>
      </c>
      <c r="F73" s="479">
        <f t="shared" si="73"/>
        <v>8473.8299999999999</v>
      </c>
      <c r="G73" s="479">
        <f t="shared" si="73"/>
        <v>42996.709999999999</v>
      </c>
      <c r="H73" s="492">
        <f>H72+H30</f>
        <v>2307504.1600000001</v>
      </c>
    </row>
    <row r="74" s="460" customFormat="1">
      <c r="A74" s="483"/>
      <c r="B74" s="480" t="s">
        <v>865</v>
      </c>
      <c r="C74" s="480"/>
      <c r="D74" s="480"/>
      <c r="E74" s="480"/>
      <c r="F74" s="480"/>
      <c r="G74" s="480"/>
      <c r="H74" s="470"/>
    </row>
    <row r="75" s="460" customFormat="1" ht="43.899999999999999" customHeight="1">
      <c r="A75" s="465">
        <v>8</v>
      </c>
      <c r="B75" s="493" t="s">
        <v>866</v>
      </c>
      <c r="C75" s="494" t="s">
        <v>867</v>
      </c>
      <c r="D75" s="468"/>
      <c r="E75" s="468"/>
      <c r="F75" s="468"/>
      <c r="G75" s="468">
        <f>ROUND((H73+H89)*0.0393,2)</f>
        <v>98083.380000000005</v>
      </c>
      <c r="H75" s="470">
        <f t="shared" ref="H75:H78" si="74">SUM(D75:G75)</f>
        <v>98083.380000000005</v>
      </c>
    </row>
    <row r="76" s="460" customFormat="1" ht="45.200000000000003" customHeight="1">
      <c r="A76" s="486">
        <v>9</v>
      </c>
      <c r="B76" s="493" t="s">
        <v>868</v>
      </c>
      <c r="C76" s="490" t="s">
        <v>869</v>
      </c>
      <c r="D76" s="468"/>
      <c r="E76" s="468"/>
      <c r="F76" s="468"/>
      <c r="G76" s="468">
        <f>ROUND((H73)*0.0214,2)</f>
        <v>49380.590000000004</v>
      </c>
      <c r="H76" s="470">
        <f t="shared" si="74"/>
        <v>49380.590000000004</v>
      </c>
    </row>
    <row r="77" s="495" customFormat="1" ht="30" hidden="1" customHeight="1">
      <c r="A77" s="486">
        <v>30</v>
      </c>
      <c r="B77" s="493"/>
      <c r="C77" s="490"/>
      <c r="D77" s="468"/>
      <c r="E77" s="468"/>
      <c r="F77" s="468"/>
      <c r="G77" s="468"/>
      <c r="H77" s="470">
        <f t="shared" si="74"/>
        <v>0</v>
      </c>
    </row>
    <row r="78" s="460" customFormat="1">
      <c r="A78" s="496" t="s">
        <v>870</v>
      </c>
      <c r="B78" s="497"/>
      <c r="C78" s="498"/>
      <c r="D78" s="499">
        <f t="shared" ref="D78:G78" si="75">SUM(D75:D77)</f>
        <v>0</v>
      </c>
      <c r="E78" s="499">
        <f t="shared" si="75"/>
        <v>0</v>
      </c>
      <c r="F78" s="499">
        <f t="shared" si="75"/>
        <v>0</v>
      </c>
      <c r="G78" s="499">
        <f t="shared" si="75"/>
        <v>147463.97</v>
      </c>
      <c r="H78" s="475">
        <f t="shared" si="74"/>
        <v>147463.97</v>
      </c>
    </row>
    <row r="79" s="460" customFormat="1" ht="29.100000000000001" hidden="1" customHeight="1">
      <c r="A79" s="476" t="s">
        <v>871</v>
      </c>
      <c r="B79" s="477"/>
      <c r="C79" s="478"/>
      <c r="D79" s="479">
        <f t="shared" ref="D79:H79" si="76">D73+D78</f>
        <v>2191190.0299999998</v>
      </c>
      <c r="E79" s="479">
        <f t="shared" si="76"/>
        <v>64843.589999999997</v>
      </c>
      <c r="F79" s="479">
        <f t="shared" si="76"/>
        <v>8473.8299999999999</v>
      </c>
      <c r="G79" s="479">
        <f t="shared" si="76"/>
        <v>190460.67999999999</v>
      </c>
      <c r="H79" s="479">
        <f t="shared" si="76"/>
        <v>2454968.1300000004</v>
      </c>
    </row>
    <row r="80" s="460" customFormat="1" ht="14.65" hidden="1" customHeight="1">
      <c r="A80" s="483"/>
      <c r="B80" s="480" t="s">
        <v>872</v>
      </c>
      <c r="C80" s="480"/>
      <c r="D80" s="480"/>
      <c r="E80" s="480"/>
      <c r="F80" s="480"/>
      <c r="G80" s="480"/>
      <c r="H80" s="465"/>
    </row>
    <row r="81" s="460" customFormat="1" ht="14.65" hidden="1" customHeight="1">
      <c r="A81" s="486">
        <v>31</v>
      </c>
      <c r="B81" s="493"/>
      <c r="C81" s="490"/>
      <c r="D81" s="468"/>
      <c r="E81" s="468"/>
      <c r="F81" s="468"/>
      <c r="G81" s="468"/>
      <c r="H81" s="470">
        <f t="shared" ref="H81:H84" si="77">SUM(D81:G81)</f>
        <v>0</v>
      </c>
    </row>
    <row r="82" s="460" customFormat="1" ht="14.65" hidden="1" customHeight="1">
      <c r="A82" s="486">
        <v>32</v>
      </c>
      <c r="B82" s="493"/>
      <c r="C82" s="490"/>
      <c r="D82" s="468"/>
      <c r="E82" s="468"/>
      <c r="F82" s="468"/>
      <c r="G82" s="468"/>
      <c r="H82" s="470">
        <f t="shared" si="77"/>
        <v>0</v>
      </c>
    </row>
    <row r="83" s="460" customFormat="1" ht="14.65" hidden="1" customHeight="1">
      <c r="A83" s="486">
        <v>33</v>
      </c>
      <c r="B83" s="493"/>
      <c r="C83" s="490"/>
      <c r="D83" s="468"/>
      <c r="E83" s="468"/>
      <c r="F83" s="468"/>
      <c r="G83" s="468"/>
      <c r="H83" s="470">
        <f t="shared" si="77"/>
        <v>0</v>
      </c>
    </row>
    <row r="84" s="460" customFormat="1" ht="14.65" hidden="1" customHeight="1">
      <c r="A84" s="472" t="s">
        <v>870</v>
      </c>
      <c r="B84" s="473"/>
      <c r="C84" s="474"/>
      <c r="D84" s="475">
        <f t="shared" ref="D84:G84" si="78">SUM(D81:D83)</f>
        <v>0</v>
      </c>
      <c r="E84" s="475">
        <f t="shared" si="78"/>
        <v>0</v>
      </c>
      <c r="F84" s="475">
        <f t="shared" si="78"/>
        <v>0</v>
      </c>
      <c r="G84" s="475">
        <f t="shared" si="78"/>
        <v>0</v>
      </c>
      <c r="H84" s="475">
        <f t="shared" si="77"/>
        <v>0</v>
      </c>
    </row>
    <row r="85" s="460" customFormat="1" ht="18" customHeight="1">
      <c r="A85" s="476" t="s">
        <v>873</v>
      </c>
      <c r="B85" s="477"/>
      <c r="C85" s="478"/>
      <c r="D85" s="479">
        <f t="shared" ref="D85:H85" si="79">D79+D84</f>
        <v>2191190.0299999998</v>
      </c>
      <c r="E85" s="479">
        <f t="shared" si="79"/>
        <v>64843.589999999997</v>
      </c>
      <c r="F85" s="479">
        <f t="shared" si="79"/>
        <v>8473.8299999999999</v>
      </c>
      <c r="G85" s="479">
        <f t="shared" si="79"/>
        <v>190460.67999999999</v>
      </c>
      <c r="H85" s="479">
        <f t="shared" si="79"/>
        <v>2454968.1300000004</v>
      </c>
    </row>
    <row r="86" s="460" customFormat="1">
      <c r="A86" s="483"/>
      <c r="B86" s="480" t="s">
        <v>874</v>
      </c>
      <c r="C86" s="480"/>
      <c r="D86" s="480"/>
      <c r="E86" s="480"/>
      <c r="F86" s="480"/>
      <c r="G86" s="480"/>
      <c r="H86" s="465"/>
    </row>
    <row r="87" s="460" customFormat="1" ht="14.65" customHeight="1">
      <c r="A87" s="465">
        <v>10</v>
      </c>
      <c r="B87" s="493" t="s">
        <v>875</v>
      </c>
      <c r="C87" s="488" t="s">
        <v>524</v>
      </c>
      <c r="D87" s="468"/>
      <c r="E87" s="468"/>
      <c r="F87" s="468"/>
      <c r="G87" s="469">
        <v>93328.25</v>
      </c>
      <c r="H87" s="470">
        <f t="shared" ref="H87:H94" si="80">SUM(D87:G87)</f>
        <v>93328.25</v>
      </c>
    </row>
    <row r="88" s="460" customFormat="1" ht="14.65" customHeight="1">
      <c r="A88" s="486">
        <v>11</v>
      </c>
      <c r="B88" s="466" t="s">
        <v>876</v>
      </c>
      <c r="C88" s="488" t="s">
        <v>877</v>
      </c>
      <c r="D88" s="468"/>
      <c r="E88" s="468"/>
      <c r="F88" s="468"/>
      <c r="G88" s="469">
        <v>94928.009999999995</v>
      </c>
      <c r="H88" s="470">
        <f t="shared" si="80"/>
        <v>94928.009999999995</v>
      </c>
    </row>
    <row r="89" s="460" customFormat="1">
      <c r="A89" s="472" t="s">
        <v>878</v>
      </c>
      <c r="B89" s="473"/>
      <c r="C89" s="474"/>
      <c r="D89" s="475">
        <f t="shared" ref="D89:F89" si="81">SUM(D86:D88)</f>
        <v>0</v>
      </c>
      <c r="E89" s="475">
        <f t="shared" si="81"/>
        <v>0</v>
      </c>
      <c r="F89" s="475">
        <f t="shared" si="81"/>
        <v>0</v>
      </c>
      <c r="G89" s="475">
        <f>SUM(G87:G88)</f>
        <v>188256.26000000001</v>
      </c>
      <c r="H89" s="475">
        <f>SUM(H87:H88)</f>
        <v>188256.26000000001</v>
      </c>
    </row>
    <row r="90" s="460" customFormat="1">
      <c r="A90" s="476" t="s">
        <v>879</v>
      </c>
      <c r="B90" s="477"/>
      <c r="C90" s="478"/>
      <c r="D90" s="479">
        <f t="shared" ref="D90:G90" si="82">D85+D89</f>
        <v>2191190.0299999998</v>
      </c>
      <c r="E90" s="479">
        <f t="shared" si="82"/>
        <v>64843.589999999997</v>
      </c>
      <c r="F90" s="479">
        <f t="shared" si="82"/>
        <v>8473.8299999999999</v>
      </c>
      <c r="G90" s="479">
        <f t="shared" si="82"/>
        <v>378716.94</v>
      </c>
      <c r="H90" s="479">
        <f>H89+H85</f>
        <v>2643224.3900000006</v>
      </c>
    </row>
    <row r="91" s="460" customFormat="1" ht="29.100000000000001" customHeight="1">
      <c r="A91" s="483"/>
      <c r="B91" s="480" t="s">
        <v>880</v>
      </c>
      <c r="C91" s="480"/>
      <c r="D91" s="480"/>
      <c r="E91" s="480"/>
      <c r="F91" s="480"/>
      <c r="G91" s="480"/>
    </row>
    <row r="92" s="460" customFormat="1" ht="30">
      <c r="A92" s="465">
        <v>12</v>
      </c>
      <c r="B92" s="493" t="s">
        <v>881</v>
      </c>
      <c r="C92" s="494" t="s">
        <v>882</v>
      </c>
      <c r="D92" s="468">
        <f t="shared" ref="D92:G92" si="83">ROUND(D90*0.03,2)</f>
        <v>65735.699999999997</v>
      </c>
      <c r="E92" s="468">
        <f t="shared" si="83"/>
        <v>1945.3099999999999</v>
      </c>
      <c r="F92" s="468">
        <f t="shared" si="83"/>
        <v>254.21000000000001</v>
      </c>
      <c r="G92" s="468">
        <f t="shared" si="83"/>
        <v>11361.51</v>
      </c>
      <c r="H92" s="470">
        <f t="shared" si="80"/>
        <v>79296.729999999996</v>
      </c>
    </row>
    <row r="93" s="460" customFormat="1" ht="14.65" hidden="1" customHeight="1">
      <c r="A93" s="465">
        <v>38</v>
      </c>
      <c r="B93" s="493"/>
      <c r="C93" s="494"/>
      <c r="D93" s="468"/>
      <c r="E93" s="468"/>
      <c r="F93" s="468"/>
      <c r="G93" s="468"/>
      <c r="H93" s="470">
        <f t="shared" si="80"/>
        <v>0</v>
      </c>
    </row>
    <row r="94" s="460" customFormat="1" ht="14.65" hidden="1" customHeight="1">
      <c r="A94" s="465">
        <v>39</v>
      </c>
      <c r="B94" s="493"/>
      <c r="C94" s="494"/>
      <c r="D94" s="468"/>
      <c r="E94" s="468"/>
      <c r="F94" s="468"/>
      <c r="G94" s="468"/>
      <c r="H94" s="470">
        <f t="shared" si="80"/>
        <v>0</v>
      </c>
    </row>
    <row r="95" s="460" customFormat="1">
      <c r="A95" s="500"/>
      <c r="B95" s="501"/>
      <c r="C95" s="502" t="s">
        <v>883</v>
      </c>
      <c r="D95" s="503">
        <f t="shared" ref="D95:H95" si="84">SUM(D92:D94)</f>
        <v>65735.699999999997</v>
      </c>
      <c r="E95" s="503">
        <f t="shared" si="84"/>
        <v>1945.3099999999999</v>
      </c>
      <c r="F95" s="503">
        <f t="shared" si="84"/>
        <v>254.21000000000001</v>
      </c>
      <c r="G95" s="503">
        <f t="shared" si="84"/>
        <v>11361.51</v>
      </c>
      <c r="H95" s="503">
        <f t="shared" si="84"/>
        <v>79296.729999999996</v>
      </c>
    </row>
    <row r="96" s="460" customFormat="1">
      <c r="A96" s="500"/>
      <c r="B96" s="501"/>
      <c r="C96" s="500" t="s">
        <v>884</v>
      </c>
      <c r="D96" s="479">
        <f t="shared" ref="D96:H96" si="85">D90+D95</f>
        <v>2256925.73</v>
      </c>
      <c r="E96" s="479">
        <f t="shared" si="85"/>
        <v>66788.899999999994</v>
      </c>
      <c r="F96" s="479">
        <f t="shared" si="85"/>
        <v>8728.0399999999991</v>
      </c>
      <c r="G96" s="479">
        <f t="shared" si="85"/>
        <v>390078.45000000001</v>
      </c>
      <c r="H96" s="479">
        <f t="shared" si="85"/>
        <v>2722521.1200000006</v>
      </c>
    </row>
    <row r="97" s="460" customFormat="1">
      <c r="A97" s="500"/>
      <c r="B97" s="480" t="s">
        <v>885</v>
      </c>
      <c r="C97" s="480"/>
      <c r="D97" s="480"/>
      <c r="E97" s="480"/>
      <c r="F97" s="480"/>
      <c r="G97" s="480"/>
      <c r="H97" s="479"/>
    </row>
    <row r="98" s="460" customFormat="1" ht="47.25">
      <c r="A98" s="465">
        <v>13</v>
      </c>
      <c r="B98" s="501"/>
      <c r="C98" s="504" t="s">
        <v>886</v>
      </c>
      <c r="D98" s="468">
        <f t="shared" ref="D98:G98" si="86">ROUND(D96*0.22,2)</f>
        <v>496523.66000000003</v>
      </c>
      <c r="E98" s="468">
        <f t="shared" si="86"/>
        <v>14693.559999999999</v>
      </c>
      <c r="F98" s="468">
        <f t="shared" si="86"/>
        <v>1920.1700000000001</v>
      </c>
      <c r="G98" s="468">
        <f t="shared" si="86"/>
        <v>85817.259999999995</v>
      </c>
      <c r="H98" s="479">
        <f t="shared" ref="H98:H100" si="87">SUM(D98:G98)</f>
        <v>598954.65000000002</v>
      </c>
    </row>
    <row r="99" s="460" customFormat="1" ht="46.899999999999999" hidden="1" customHeight="1">
      <c r="A99" s="465">
        <v>41</v>
      </c>
      <c r="B99" s="501"/>
      <c r="C99" s="504" t="s">
        <v>887</v>
      </c>
      <c r="D99" s="468"/>
      <c r="E99" s="468"/>
      <c r="F99" s="468"/>
      <c r="G99" s="468"/>
      <c r="H99" s="479">
        <f t="shared" si="87"/>
        <v>0</v>
      </c>
    </row>
    <row r="100" s="460" customFormat="1" ht="46.899999999999999" hidden="1" customHeight="1">
      <c r="A100" s="465">
        <v>42</v>
      </c>
      <c r="B100" s="505"/>
      <c r="C100" s="504" t="s">
        <v>886</v>
      </c>
      <c r="D100" s="468"/>
      <c r="E100" s="468"/>
      <c r="F100" s="468"/>
      <c r="G100" s="468"/>
      <c r="H100" s="479">
        <f t="shared" si="87"/>
        <v>0</v>
      </c>
    </row>
    <row r="101" s="460" customFormat="1" ht="15.75">
      <c r="A101" s="506"/>
      <c r="B101" s="505"/>
      <c r="C101" s="507" t="s">
        <v>888</v>
      </c>
      <c r="D101" s="479">
        <f t="shared" ref="D101:H101" si="88">SUM(D98:D100)</f>
        <v>496523.66000000003</v>
      </c>
      <c r="E101" s="479">
        <f t="shared" si="88"/>
        <v>14693.559999999999</v>
      </c>
      <c r="F101" s="479">
        <f t="shared" si="88"/>
        <v>1920.1700000000001</v>
      </c>
      <c r="G101" s="479">
        <f t="shared" si="88"/>
        <v>85817.259999999995</v>
      </c>
      <c r="H101" s="479">
        <f t="shared" si="88"/>
        <v>598954.65000000002</v>
      </c>
    </row>
    <row r="102" s="460" customFormat="1" ht="31.5">
      <c r="A102" s="506"/>
      <c r="B102" s="505"/>
      <c r="C102" s="507" t="s">
        <v>889</v>
      </c>
      <c r="D102" s="479">
        <f t="shared" ref="D102:H102" si="89">D96+D101</f>
        <v>2753449.3900000001</v>
      </c>
      <c r="E102" s="479">
        <f t="shared" si="89"/>
        <v>81482.459999999992</v>
      </c>
      <c r="F102" s="479">
        <f t="shared" si="89"/>
        <v>10648.209999999999</v>
      </c>
      <c r="G102" s="479">
        <f t="shared" si="89"/>
        <v>475895.71000000002</v>
      </c>
      <c r="H102" s="468">
        <f t="shared" si="89"/>
        <v>3321475.7700000005</v>
      </c>
    </row>
    <row r="103" s="460" customFormat="1">
      <c r="B103" s="508"/>
    </row>
    <row r="104" s="460" customFormat="1">
      <c r="B104" s="508"/>
    </row>
    <row r="105" s="460" customFormat="1">
      <c r="B105" s="508"/>
    </row>
    <row r="106" s="460" customFormat="1">
      <c r="B106" s="508"/>
    </row>
    <row r="107" s="509" customFormat="1" ht="18.75">
      <c r="B107" s="510"/>
      <c r="C107" s="511" t="s">
        <v>890</v>
      </c>
      <c r="D107" s="511"/>
      <c r="E107" s="512"/>
      <c r="F107" s="511" t="s">
        <v>303</v>
      </c>
    </row>
    <row r="108" s="460" customFormat="1">
      <c r="B108" s="513" t="s">
        <v>806</v>
      </c>
    </row>
    <row r="109" s="460" customFormat="1">
      <c r="B109" s="508"/>
    </row>
    <row r="110" s="460" customFormat="1">
      <c r="B110" s="508"/>
    </row>
    <row r="111" s="460" customFormat="1">
      <c r="B111" s="508"/>
    </row>
    <row r="112" s="460" customFormat="1">
      <c r="B112" s="508"/>
    </row>
  </sheetData>
  <mergeCells count="58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19:G19"/>
    <mergeCell ref="A24:C24"/>
    <mergeCell ref="B25:G25"/>
    <mergeCell ref="A29:C29"/>
    <mergeCell ref="A30:C30"/>
    <mergeCell ref="B31:G31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55:G55"/>
    <mergeCell ref="A59:C59"/>
    <mergeCell ref="A60:C60"/>
    <mergeCell ref="B61:G61"/>
    <mergeCell ref="A65:C65"/>
    <mergeCell ref="A66:C66"/>
    <mergeCell ref="B67:G67"/>
    <mergeCell ref="A72:C72"/>
    <mergeCell ref="A73:C73"/>
    <mergeCell ref="B74:G74"/>
    <mergeCell ref="A78:C78"/>
    <mergeCell ref="A79:C79"/>
    <mergeCell ref="B80:G80"/>
    <mergeCell ref="A84:C84"/>
    <mergeCell ref="A85:C85"/>
    <mergeCell ref="B86:G86"/>
    <mergeCell ref="A89:C89"/>
    <mergeCell ref="A90:C90"/>
    <mergeCell ref="B91:G91"/>
    <mergeCell ref="B97:G97"/>
  </mergeCells>
  <printOptions headings="0" gridLines="0"/>
  <pageMargins left="0.31496062992126" right="0.29999999999999999" top="0.16" bottom="0.17000000000000001" header="0.16" footer="0.17000000000000001"/>
  <pageSetup paperSize="9" scale="61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1" zoomScale="85" workbookViewId="0">
      <selection activeCell="N103" activeCellId="0" sqref="N103"/>
    </sheetView>
  </sheetViews>
  <sheetFormatPr defaultColWidth="9.1428571428571406" defaultRowHeight="12.75"/>
  <cols>
    <col customWidth="1" min="1" max="1" style="428" width="5.1428571428571397"/>
    <col customWidth="1" min="2" max="2" style="429" width="24.1428571428571"/>
    <col customWidth="1" min="3" max="3" style="428" width="34.571428571428598"/>
    <col customWidth="1" min="4" max="4" style="428" width="19.571428571428601"/>
    <col customWidth="1" min="5" max="5" style="428" width="17.8571428571429"/>
    <col customWidth="1" min="6" max="6" style="428" width="14.4285714285714"/>
    <col customWidth="1" min="7" max="7" style="428" width="13.8571428571429"/>
    <col customWidth="1" min="8" max="8" style="428" width="16.571428571428601"/>
    <col customWidth="1" min="9" max="9" style="428" width="17.1428571428571"/>
    <col min="10" max="16384" style="428" width="9.1428571428571406"/>
  </cols>
  <sheetData>
    <row r="1" s="430" customFormat="1" ht="15">
      <c r="B1" s="431" t="s">
        <v>802</v>
      </c>
      <c r="C1" s="431"/>
      <c r="D1" s="431"/>
      <c r="E1" s="431"/>
      <c r="F1" s="432"/>
      <c r="G1" s="431"/>
      <c r="H1" s="431"/>
    </row>
    <row r="2" s="430" customFormat="1" ht="15">
      <c r="B2" s="433"/>
      <c r="C2" s="433"/>
      <c r="D2" s="433"/>
      <c r="E2" s="433"/>
      <c r="F2" s="434"/>
      <c r="G2" s="433"/>
      <c r="H2" s="433"/>
    </row>
    <row r="3" s="430" customFormat="1" ht="40.149999999999999" customHeight="1">
      <c r="B3" s="435" t="s">
        <v>803</v>
      </c>
      <c r="C3" s="436"/>
      <c r="D3" s="436"/>
      <c r="E3" s="436"/>
      <c r="F3" s="437"/>
      <c r="G3" s="436"/>
      <c r="H3" s="436"/>
    </row>
    <row r="4" s="430" customFormat="1" ht="24.600000000000001" customHeight="1">
      <c r="B4" s="433"/>
      <c r="C4" s="433"/>
      <c r="D4" s="433"/>
      <c r="E4" s="433"/>
      <c r="F4" s="434"/>
      <c r="G4" s="433"/>
      <c r="H4" s="433"/>
    </row>
    <row r="5" s="430" customFormat="1" ht="33.75" customHeight="1">
      <c r="B5" s="433" t="s">
        <v>804</v>
      </c>
      <c r="C5" s="433"/>
      <c r="D5" s="433"/>
      <c r="E5" s="433"/>
      <c r="F5" s="434"/>
      <c r="G5" s="433"/>
      <c r="H5" s="433"/>
    </row>
    <row r="6" s="430" customFormat="1" ht="25.699999999999999" customHeight="1">
      <c r="B6" s="438" t="s">
        <v>805</v>
      </c>
      <c r="C6" s="438"/>
      <c r="D6" s="438"/>
      <c r="E6" s="438"/>
      <c r="F6" s="439"/>
      <c r="G6" s="438"/>
      <c r="H6" s="438"/>
    </row>
    <row r="7" s="430" customFormat="1" ht="15">
      <c r="B7" s="440" t="s">
        <v>806</v>
      </c>
      <c r="F7" s="441"/>
    </row>
    <row r="8" s="430" customFormat="1" ht="15">
      <c r="B8" s="440"/>
      <c r="F8" s="441"/>
    </row>
    <row r="9" s="430" customFormat="1" ht="21">
      <c r="B9" s="442" t="s">
        <v>807</v>
      </c>
      <c r="C9" s="442"/>
      <c r="D9" s="442"/>
      <c r="E9" s="442"/>
      <c r="F9" s="442"/>
      <c r="G9" s="442"/>
      <c r="H9" s="442"/>
    </row>
    <row r="10" s="430" customFormat="1" ht="15">
      <c r="B10" s="440"/>
      <c r="F10" s="441"/>
    </row>
    <row r="11" s="430" customFormat="1" ht="47.649999999999999" customHeight="1">
      <c r="A11" s="439"/>
      <c r="B11" s="443" t="s">
        <v>574</v>
      </c>
      <c r="C11" s="443"/>
      <c r="D11" s="443"/>
      <c r="E11" s="443"/>
      <c r="F11" s="443"/>
      <c r="G11" s="443"/>
      <c r="H11" s="443"/>
    </row>
    <row r="12" s="430" customFormat="1" ht="15">
      <c r="A12" s="437"/>
      <c r="B12" s="444" t="s">
        <v>808</v>
      </c>
      <c r="C12" s="444"/>
      <c r="D12" s="444"/>
      <c r="E12" s="444"/>
      <c r="F12" s="444"/>
      <c r="G12" s="444"/>
      <c r="H12" s="444"/>
    </row>
    <row r="13" s="430" customFormat="1" ht="15.75">
      <c r="B13" s="445"/>
      <c r="D13" s="446"/>
      <c r="E13" s="446"/>
      <c r="F13" s="446"/>
    </row>
    <row r="14" s="430" customFormat="1" ht="21">
      <c r="A14" s="447"/>
      <c r="B14" s="448"/>
      <c r="C14" s="442"/>
      <c r="D14" s="442"/>
      <c r="E14" s="442"/>
      <c r="F14" s="442"/>
      <c r="G14" s="442"/>
      <c r="H14" s="442"/>
    </row>
    <row r="15" s="430" customFormat="1" ht="21">
      <c r="A15" s="447" t="s">
        <v>809</v>
      </c>
      <c r="B15" s="445"/>
      <c r="C15" s="449"/>
      <c r="D15" s="450" t="s">
        <v>810</v>
      </c>
      <c r="E15" s="442"/>
      <c r="F15" s="442"/>
      <c r="G15" s="442"/>
      <c r="H15" s="442"/>
    </row>
    <row r="16" s="451" customFormat="1" ht="22.5" customHeight="1">
      <c r="A16" s="452" t="s">
        <v>36</v>
      </c>
      <c r="B16" s="453" t="s">
        <v>811</v>
      </c>
      <c r="C16" s="452" t="s">
        <v>812</v>
      </c>
      <c r="D16" s="452" t="s">
        <v>891</v>
      </c>
      <c r="E16" s="452"/>
      <c r="F16" s="452"/>
      <c r="G16" s="452"/>
      <c r="H16" s="452" t="s">
        <v>814</v>
      </c>
      <c r="I16" s="454"/>
      <c r="J16" s="454"/>
    </row>
    <row r="17" s="451" customFormat="1" ht="33" customHeight="1">
      <c r="A17" s="452"/>
      <c r="B17" s="453"/>
      <c r="C17" s="452"/>
      <c r="D17" s="455" t="s">
        <v>815</v>
      </c>
      <c r="E17" s="455" t="s">
        <v>816</v>
      </c>
      <c r="F17" s="452" t="s">
        <v>817</v>
      </c>
      <c r="G17" s="452" t="s">
        <v>818</v>
      </c>
      <c r="H17" s="452"/>
    </row>
    <row r="18" s="456" customFormat="1" ht="11.25" customHeight="1">
      <c r="A18" s="457">
        <v>1</v>
      </c>
      <c r="B18" s="458">
        <v>2</v>
      </c>
      <c r="C18" s="457">
        <v>3</v>
      </c>
      <c r="D18" s="459">
        <v>4</v>
      </c>
      <c r="E18" s="459">
        <v>5</v>
      </c>
      <c r="F18" s="459">
        <v>6</v>
      </c>
      <c r="G18" s="459">
        <v>7</v>
      </c>
      <c r="H18" s="459">
        <v>8</v>
      </c>
    </row>
    <row r="19" s="460" customFormat="1" ht="29.100000000000001" customHeight="1">
      <c r="A19" s="461"/>
      <c r="B19" s="462" t="s">
        <v>819</v>
      </c>
      <c r="C19" s="462"/>
      <c r="D19" s="462"/>
      <c r="E19" s="462"/>
      <c r="F19" s="462"/>
      <c r="G19" s="463"/>
      <c r="H19" s="464"/>
    </row>
    <row r="20" s="460" customFormat="1" ht="14.25">
      <c r="A20" s="465">
        <v>1</v>
      </c>
      <c r="B20" s="466" t="s">
        <v>820</v>
      </c>
      <c r="C20" s="467" t="s">
        <v>821</v>
      </c>
      <c r="D20" s="468"/>
      <c r="E20" s="468"/>
      <c r="F20" s="468"/>
      <c r="G20" s="469"/>
      <c r="H20" s="470">
        <f t="shared" ref="H20:H23" si="90">SUM(D20:G20)</f>
        <v>0</v>
      </c>
    </row>
    <row r="21" s="460" customFormat="1" ht="14.25">
      <c r="A21" s="465">
        <v>2</v>
      </c>
      <c r="B21" s="466" t="s">
        <v>822</v>
      </c>
      <c r="C21" s="467" t="s">
        <v>823</v>
      </c>
      <c r="D21" s="469"/>
      <c r="E21" s="469"/>
      <c r="F21" s="468"/>
      <c r="G21" s="468"/>
      <c r="H21" s="470">
        <f t="shared" si="90"/>
        <v>0</v>
      </c>
    </row>
    <row r="22" s="460" customFormat="1" hidden="1">
      <c r="A22" s="465">
        <v>3</v>
      </c>
      <c r="B22" s="466" t="s">
        <v>824</v>
      </c>
      <c r="C22" s="467" t="s">
        <v>825</v>
      </c>
      <c r="D22" s="469"/>
      <c r="E22" s="469"/>
      <c r="F22" s="468"/>
      <c r="G22" s="468"/>
      <c r="H22" s="470">
        <f t="shared" si="90"/>
        <v>0</v>
      </c>
    </row>
    <row r="23" s="460" customFormat="1" hidden="1">
      <c r="A23" s="465">
        <v>4</v>
      </c>
      <c r="B23" s="466" t="s">
        <v>826</v>
      </c>
      <c r="C23" s="467" t="s">
        <v>827</v>
      </c>
      <c r="D23" s="469"/>
      <c r="E23" s="469"/>
      <c r="F23" s="468"/>
      <c r="G23" s="468"/>
      <c r="H23" s="470">
        <f t="shared" si="90"/>
        <v>0</v>
      </c>
    </row>
    <row r="24" s="471" customFormat="1" ht="14.65" customHeight="1">
      <c r="A24" s="472" t="s">
        <v>828</v>
      </c>
      <c r="B24" s="473"/>
      <c r="C24" s="474"/>
      <c r="D24" s="475">
        <f t="shared" ref="D24:H24" si="91">SUM(D20:D23)</f>
        <v>0</v>
      </c>
      <c r="E24" s="475">
        <f t="shared" si="91"/>
        <v>0</v>
      </c>
      <c r="F24" s="475">
        <f t="shared" si="91"/>
        <v>0</v>
      </c>
      <c r="G24" s="475">
        <f t="shared" si="91"/>
        <v>0</v>
      </c>
      <c r="H24" s="475">
        <f t="shared" si="91"/>
        <v>0</v>
      </c>
    </row>
    <row r="25" s="460" customFormat="1" ht="29.100000000000001" customHeight="1">
      <c r="A25" s="461"/>
      <c r="B25" s="462" t="s">
        <v>829</v>
      </c>
      <c r="C25" s="462"/>
      <c r="D25" s="462"/>
      <c r="E25" s="462"/>
      <c r="F25" s="462"/>
      <c r="G25" s="462"/>
      <c r="H25" s="464"/>
    </row>
    <row r="26" s="460" customFormat="1" ht="14.25">
      <c r="A26" s="465">
        <v>3</v>
      </c>
      <c r="B26" s="466" t="s">
        <v>830</v>
      </c>
      <c r="C26" s="467" t="s">
        <v>831</v>
      </c>
      <c r="D26" s="469">
        <v>234921.25</v>
      </c>
      <c r="E26" s="469">
        <v>31443.919999999998</v>
      </c>
      <c r="F26" s="469"/>
      <c r="G26" s="468"/>
      <c r="H26" s="470">
        <f t="shared" ref="H26:H28" si="92">SUM(D26:G26)</f>
        <v>266365.16999999998</v>
      </c>
    </row>
    <row r="27" s="460" customFormat="1" ht="14.25">
      <c r="A27" s="465">
        <v>4</v>
      </c>
      <c r="B27" s="466" t="s">
        <v>832</v>
      </c>
      <c r="C27" s="467" t="s">
        <v>833</v>
      </c>
      <c r="D27" s="469">
        <v>1975.1500000000001</v>
      </c>
      <c r="E27" s="469">
        <v>10667.43</v>
      </c>
      <c r="F27" s="469">
        <v>8473.8299999999999</v>
      </c>
      <c r="G27" s="468"/>
      <c r="H27" s="470">
        <f t="shared" si="92"/>
        <v>21116.41</v>
      </c>
    </row>
    <row r="28" s="460" customFormat="1" hidden="1">
      <c r="A28" s="465">
        <v>4</v>
      </c>
      <c r="B28" s="466" t="s">
        <v>834</v>
      </c>
      <c r="C28" s="467" t="s">
        <v>833</v>
      </c>
      <c r="D28" s="469"/>
      <c r="E28" s="469"/>
      <c r="F28" s="469"/>
      <c r="G28" s="468"/>
      <c r="H28" s="470">
        <f t="shared" si="92"/>
        <v>0</v>
      </c>
    </row>
    <row r="29" s="471" customFormat="1" ht="14.25">
      <c r="A29" s="472" t="s">
        <v>835</v>
      </c>
      <c r="B29" s="473"/>
      <c r="C29" s="474"/>
      <c r="D29" s="475">
        <f t="shared" ref="D29:H29" si="93">SUM(D26:D28)</f>
        <v>236896.39999999999</v>
      </c>
      <c r="E29" s="475">
        <f t="shared" si="93"/>
        <v>42111.349999999999</v>
      </c>
      <c r="F29" s="475">
        <f t="shared" si="93"/>
        <v>8473.8299999999999</v>
      </c>
      <c r="G29" s="475">
        <f t="shared" si="93"/>
        <v>0</v>
      </c>
      <c r="H29" s="475">
        <f t="shared" si="93"/>
        <v>287481.57999999996</v>
      </c>
    </row>
    <row r="30" s="471" customFormat="1" ht="14.25">
      <c r="A30" s="476" t="s">
        <v>836</v>
      </c>
      <c r="B30" s="477"/>
      <c r="C30" s="478"/>
      <c r="D30" s="479">
        <f t="shared" ref="D30:H30" si="94">D24+D29</f>
        <v>236896.39999999999</v>
      </c>
      <c r="E30" s="479">
        <f t="shared" si="94"/>
        <v>42111.349999999999</v>
      </c>
      <c r="F30" s="479">
        <f t="shared" si="94"/>
        <v>8473.8299999999999</v>
      </c>
      <c r="G30" s="479">
        <f t="shared" si="94"/>
        <v>0</v>
      </c>
      <c r="H30" s="479">
        <f t="shared" si="94"/>
        <v>287481.57999999996</v>
      </c>
    </row>
    <row r="31" s="471" customFormat="1" ht="29.100000000000001" hidden="1" customHeight="1">
      <c r="A31" s="476"/>
      <c r="B31" s="480" t="s">
        <v>837</v>
      </c>
      <c r="C31" s="480"/>
      <c r="D31" s="480"/>
      <c r="E31" s="480"/>
      <c r="F31" s="480"/>
      <c r="G31" s="481"/>
      <c r="H31" s="482"/>
    </row>
    <row r="32" s="471" customFormat="1" ht="14.65" hidden="1" customHeight="1">
      <c r="A32" s="465">
        <v>7</v>
      </c>
      <c r="B32" s="466"/>
      <c r="C32" s="465"/>
      <c r="D32" s="468"/>
      <c r="E32" s="468"/>
      <c r="F32" s="468"/>
      <c r="G32" s="468"/>
      <c r="H32" s="470">
        <f t="shared" ref="H32:H34" si="95">SUM(D32:G32)</f>
        <v>0</v>
      </c>
    </row>
    <row r="33" s="471" customFormat="1" ht="14.65" hidden="1" customHeight="1">
      <c r="A33" s="465">
        <v>8</v>
      </c>
      <c r="B33" s="466"/>
      <c r="C33" s="465"/>
      <c r="D33" s="468"/>
      <c r="E33" s="468"/>
      <c r="F33" s="468"/>
      <c r="G33" s="468"/>
      <c r="H33" s="470">
        <f t="shared" si="95"/>
        <v>0</v>
      </c>
    </row>
    <row r="34" s="471" customFormat="1" ht="14.65" hidden="1" customHeight="1">
      <c r="A34" s="465">
        <v>9</v>
      </c>
      <c r="B34" s="466"/>
      <c r="C34" s="465"/>
      <c r="D34" s="468"/>
      <c r="E34" s="468"/>
      <c r="F34" s="468"/>
      <c r="G34" s="468"/>
      <c r="H34" s="470">
        <f t="shared" si="95"/>
        <v>0</v>
      </c>
    </row>
    <row r="35" s="471" customFormat="1" ht="14.65" hidden="1" customHeight="1">
      <c r="A35" s="472" t="s">
        <v>838</v>
      </c>
      <c r="B35" s="473"/>
      <c r="C35" s="474"/>
      <c r="D35" s="475">
        <f t="shared" ref="D35:H35" si="96">SUM(D32:D34)</f>
        <v>0</v>
      </c>
      <c r="E35" s="475">
        <f t="shared" si="96"/>
        <v>0</v>
      </c>
      <c r="F35" s="475">
        <f t="shared" si="96"/>
        <v>0</v>
      </c>
      <c r="G35" s="475">
        <f t="shared" si="96"/>
        <v>0</v>
      </c>
      <c r="H35" s="475">
        <f t="shared" si="96"/>
        <v>0</v>
      </c>
    </row>
    <row r="36" s="471" customFormat="1" ht="14.65" hidden="1" customHeight="1">
      <c r="A36" s="476" t="s">
        <v>839</v>
      </c>
      <c r="B36" s="477"/>
      <c r="C36" s="478"/>
      <c r="D36" s="479">
        <f t="shared" ref="D36:H36" si="97">D30+D35</f>
        <v>236896.39999999999</v>
      </c>
      <c r="E36" s="479">
        <f t="shared" si="97"/>
        <v>42111.349999999999</v>
      </c>
      <c r="F36" s="479">
        <f t="shared" si="97"/>
        <v>8473.8299999999999</v>
      </c>
      <c r="G36" s="479">
        <f t="shared" si="97"/>
        <v>0</v>
      </c>
      <c r="H36" s="479">
        <f t="shared" si="97"/>
        <v>287481.57999999996</v>
      </c>
    </row>
    <row r="37" s="471" customFormat="1" ht="29.100000000000001" hidden="1" customHeight="1">
      <c r="A37" s="476"/>
      <c r="B37" s="480" t="s">
        <v>840</v>
      </c>
      <c r="C37" s="480"/>
      <c r="D37" s="480"/>
      <c r="E37" s="480"/>
      <c r="F37" s="480"/>
      <c r="G37" s="481"/>
      <c r="H37" s="482"/>
    </row>
    <row r="38" s="471" customFormat="1" ht="14.65" hidden="1" customHeight="1">
      <c r="A38" s="465">
        <v>10</v>
      </c>
      <c r="B38" s="466"/>
      <c r="C38" s="465"/>
      <c r="D38" s="468"/>
      <c r="E38" s="468"/>
      <c r="F38" s="468"/>
      <c r="G38" s="468"/>
      <c r="H38" s="470">
        <f t="shared" ref="H38:H40" si="98">SUM(D38:G38)</f>
        <v>0</v>
      </c>
    </row>
    <row r="39" s="471" customFormat="1" ht="14.65" hidden="1" customHeight="1">
      <c r="A39" s="465">
        <v>11</v>
      </c>
      <c r="B39" s="466"/>
      <c r="C39" s="465"/>
      <c r="D39" s="468"/>
      <c r="E39" s="468"/>
      <c r="F39" s="468"/>
      <c r="G39" s="468"/>
      <c r="H39" s="470">
        <f t="shared" si="98"/>
        <v>0</v>
      </c>
    </row>
    <row r="40" s="471" customFormat="1" ht="14.65" hidden="1" customHeight="1">
      <c r="A40" s="465">
        <v>12</v>
      </c>
      <c r="B40" s="466"/>
      <c r="C40" s="465"/>
      <c r="D40" s="468"/>
      <c r="E40" s="468"/>
      <c r="F40" s="468"/>
      <c r="G40" s="468"/>
      <c r="H40" s="470">
        <f t="shared" si="98"/>
        <v>0</v>
      </c>
    </row>
    <row r="41" s="471" customFormat="1" ht="14.65" hidden="1" customHeight="1">
      <c r="A41" s="472" t="s">
        <v>841</v>
      </c>
      <c r="B41" s="473"/>
      <c r="C41" s="474"/>
      <c r="D41" s="475">
        <f t="shared" ref="D41:H41" si="99">SUM(D38:D40)</f>
        <v>0</v>
      </c>
      <c r="E41" s="475">
        <f t="shared" si="99"/>
        <v>0</v>
      </c>
      <c r="F41" s="475">
        <f t="shared" si="99"/>
        <v>0</v>
      </c>
      <c r="G41" s="475">
        <f t="shared" si="99"/>
        <v>0</v>
      </c>
      <c r="H41" s="475">
        <f t="shared" si="99"/>
        <v>0</v>
      </c>
    </row>
    <row r="42" s="471" customFormat="1" ht="14.65" hidden="1" customHeight="1">
      <c r="A42" s="476" t="s">
        <v>842</v>
      </c>
      <c r="B42" s="477"/>
      <c r="C42" s="478"/>
      <c r="D42" s="479">
        <f t="shared" ref="D42:H42" si="100">D36+D41</f>
        <v>236896.39999999999</v>
      </c>
      <c r="E42" s="479">
        <f t="shared" si="100"/>
        <v>42111.349999999999</v>
      </c>
      <c r="F42" s="479">
        <f t="shared" si="100"/>
        <v>8473.8299999999999</v>
      </c>
      <c r="G42" s="479">
        <f t="shared" si="100"/>
        <v>0</v>
      </c>
      <c r="H42" s="479">
        <f t="shared" si="100"/>
        <v>287481.57999999996</v>
      </c>
    </row>
    <row r="43" s="471" customFormat="1" ht="29.100000000000001" hidden="1" customHeight="1">
      <c r="A43" s="476"/>
      <c r="B43" s="480" t="s">
        <v>843</v>
      </c>
      <c r="C43" s="480"/>
      <c r="D43" s="480"/>
      <c r="E43" s="480"/>
      <c r="F43" s="480"/>
      <c r="G43" s="481"/>
      <c r="H43" s="482"/>
    </row>
    <row r="44" s="471" customFormat="1" ht="14.65" hidden="1" customHeight="1">
      <c r="A44" s="465">
        <v>13</v>
      </c>
      <c r="B44" s="466"/>
      <c r="C44" s="465"/>
      <c r="D44" s="468"/>
      <c r="E44" s="468"/>
      <c r="F44" s="468"/>
      <c r="G44" s="468"/>
      <c r="H44" s="470">
        <f t="shared" ref="H44:H46" si="101">SUM(D44:G44)</f>
        <v>0</v>
      </c>
    </row>
    <row r="45" s="471" customFormat="1" ht="14.65" hidden="1" customHeight="1">
      <c r="A45" s="465">
        <v>14</v>
      </c>
      <c r="B45" s="466"/>
      <c r="C45" s="465"/>
      <c r="D45" s="468"/>
      <c r="E45" s="468"/>
      <c r="F45" s="468"/>
      <c r="G45" s="468"/>
      <c r="H45" s="470">
        <f t="shared" si="101"/>
        <v>0</v>
      </c>
    </row>
    <row r="46" s="471" customFormat="1" ht="14.65" hidden="1" customHeight="1">
      <c r="A46" s="465">
        <v>15</v>
      </c>
      <c r="B46" s="466"/>
      <c r="C46" s="465"/>
      <c r="D46" s="468"/>
      <c r="E46" s="468"/>
      <c r="F46" s="468"/>
      <c r="G46" s="468"/>
      <c r="H46" s="470">
        <f t="shared" si="101"/>
        <v>0</v>
      </c>
    </row>
    <row r="47" s="471" customFormat="1" ht="14.65" hidden="1" customHeight="1">
      <c r="A47" s="472" t="s">
        <v>844</v>
      </c>
      <c r="B47" s="473"/>
      <c r="C47" s="474"/>
      <c r="D47" s="475">
        <f t="shared" ref="D47:H47" si="102">SUM(D44:D46)</f>
        <v>0</v>
      </c>
      <c r="E47" s="475">
        <f t="shared" si="102"/>
        <v>0</v>
      </c>
      <c r="F47" s="475">
        <f t="shared" si="102"/>
        <v>0</v>
      </c>
      <c r="G47" s="475">
        <f t="shared" si="102"/>
        <v>0</v>
      </c>
      <c r="H47" s="475">
        <f t="shared" si="102"/>
        <v>0</v>
      </c>
    </row>
    <row r="48" s="471" customFormat="1" ht="14.65" hidden="1" customHeight="1">
      <c r="A48" s="476" t="s">
        <v>845</v>
      </c>
      <c r="B48" s="477"/>
      <c r="C48" s="478"/>
      <c r="D48" s="479">
        <f t="shared" ref="D48:H48" si="103">D42+D47</f>
        <v>236896.39999999999</v>
      </c>
      <c r="E48" s="479">
        <f t="shared" si="103"/>
        <v>42111.349999999999</v>
      </c>
      <c r="F48" s="479">
        <f t="shared" si="103"/>
        <v>8473.8299999999999</v>
      </c>
      <c r="G48" s="479">
        <f t="shared" si="103"/>
        <v>0</v>
      </c>
      <c r="H48" s="479">
        <f t="shared" si="103"/>
        <v>287481.57999999996</v>
      </c>
    </row>
    <row r="49" s="471" customFormat="1" ht="29.100000000000001" hidden="1" customHeight="1">
      <c r="A49" s="476"/>
      <c r="B49" s="480" t="s">
        <v>846</v>
      </c>
      <c r="C49" s="480"/>
      <c r="D49" s="480"/>
      <c r="E49" s="480"/>
      <c r="F49" s="480"/>
      <c r="G49" s="481"/>
      <c r="H49" s="482"/>
    </row>
    <row r="50" s="471" customFormat="1" ht="14.65" hidden="1" customHeight="1">
      <c r="A50" s="465">
        <v>16</v>
      </c>
      <c r="B50" s="466"/>
      <c r="C50" s="465"/>
      <c r="D50" s="468"/>
      <c r="E50" s="468"/>
      <c r="F50" s="468"/>
      <c r="G50" s="468"/>
      <c r="H50" s="470">
        <f t="shared" ref="H50:H52" si="104">SUM(D50:G50)</f>
        <v>0</v>
      </c>
    </row>
    <row r="51" s="471" customFormat="1" ht="14.65" hidden="1" customHeight="1">
      <c r="A51" s="465">
        <v>17</v>
      </c>
      <c r="B51" s="466"/>
      <c r="C51" s="465"/>
      <c r="D51" s="468"/>
      <c r="E51" s="468"/>
      <c r="F51" s="468"/>
      <c r="G51" s="468"/>
      <c r="H51" s="470">
        <f t="shared" si="104"/>
        <v>0</v>
      </c>
    </row>
    <row r="52" s="471" customFormat="1" ht="14.65" hidden="1" customHeight="1">
      <c r="A52" s="465">
        <v>18</v>
      </c>
      <c r="B52" s="466"/>
      <c r="C52" s="465"/>
      <c r="D52" s="468"/>
      <c r="E52" s="468"/>
      <c r="F52" s="468"/>
      <c r="G52" s="468"/>
      <c r="H52" s="470">
        <f t="shared" si="104"/>
        <v>0</v>
      </c>
    </row>
    <row r="53" s="471" customFormat="1" ht="14.65" hidden="1" customHeight="1">
      <c r="A53" s="472" t="s">
        <v>847</v>
      </c>
      <c r="B53" s="473"/>
      <c r="C53" s="474"/>
      <c r="D53" s="475">
        <f t="shared" ref="D53:H53" si="105">SUM(D50:D52)</f>
        <v>0</v>
      </c>
      <c r="E53" s="475">
        <f t="shared" si="105"/>
        <v>0</v>
      </c>
      <c r="F53" s="475">
        <f t="shared" si="105"/>
        <v>0</v>
      </c>
      <c r="G53" s="475">
        <f t="shared" si="105"/>
        <v>0</v>
      </c>
      <c r="H53" s="475">
        <f t="shared" si="105"/>
        <v>0</v>
      </c>
    </row>
    <row r="54" s="471" customFormat="1" ht="14.65" hidden="1" customHeight="1">
      <c r="A54" s="476" t="s">
        <v>848</v>
      </c>
      <c r="B54" s="477"/>
      <c r="C54" s="478"/>
      <c r="D54" s="479">
        <f t="shared" ref="D54:H54" si="106">D48+D53</f>
        <v>236896.39999999999</v>
      </c>
      <c r="E54" s="479">
        <f t="shared" si="106"/>
        <v>42111.349999999999</v>
      </c>
      <c r="F54" s="479">
        <f t="shared" si="106"/>
        <v>8473.8299999999999</v>
      </c>
      <c r="G54" s="479">
        <f t="shared" si="106"/>
        <v>0</v>
      </c>
      <c r="H54" s="479">
        <f t="shared" si="106"/>
        <v>287481.57999999996</v>
      </c>
    </row>
    <row r="55" s="471" customFormat="1" ht="29.100000000000001" hidden="1" customHeight="1">
      <c r="A55" s="476"/>
      <c r="B55" s="480" t="s">
        <v>849</v>
      </c>
      <c r="C55" s="480"/>
      <c r="D55" s="480"/>
      <c r="E55" s="480"/>
      <c r="F55" s="480"/>
      <c r="G55" s="481"/>
      <c r="H55" s="482"/>
    </row>
    <row r="56" s="471" customFormat="1" ht="14.65" hidden="1" customHeight="1">
      <c r="A56" s="465">
        <v>19</v>
      </c>
      <c r="B56" s="466"/>
      <c r="C56" s="465"/>
      <c r="D56" s="468"/>
      <c r="E56" s="468"/>
      <c r="F56" s="468"/>
      <c r="G56" s="468"/>
      <c r="H56" s="470">
        <f t="shared" ref="H56:H58" si="107">SUM(D56:G56)</f>
        <v>0</v>
      </c>
    </row>
    <row r="57" s="471" customFormat="1" ht="14.65" hidden="1" customHeight="1">
      <c r="A57" s="465">
        <v>20</v>
      </c>
      <c r="B57" s="466"/>
      <c r="C57" s="465"/>
      <c r="D57" s="468"/>
      <c r="E57" s="468"/>
      <c r="F57" s="468"/>
      <c r="G57" s="468"/>
      <c r="H57" s="470">
        <f t="shared" si="107"/>
        <v>0</v>
      </c>
    </row>
    <row r="58" s="471" customFormat="1" ht="14.65" hidden="1" customHeight="1">
      <c r="A58" s="465">
        <v>21</v>
      </c>
      <c r="B58" s="466"/>
      <c r="C58" s="465"/>
      <c r="D58" s="468"/>
      <c r="E58" s="468"/>
      <c r="F58" s="468"/>
      <c r="G58" s="468"/>
      <c r="H58" s="470">
        <f t="shared" si="107"/>
        <v>0</v>
      </c>
    </row>
    <row r="59" s="471" customFormat="1" ht="14.65" hidden="1" customHeight="1">
      <c r="A59" s="472" t="s">
        <v>850</v>
      </c>
      <c r="B59" s="473"/>
      <c r="C59" s="474"/>
      <c r="D59" s="475">
        <f t="shared" ref="D59:H59" si="108">SUM(D56:D58)</f>
        <v>0</v>
      </c>
      <c r="E59" s="475">
        <f t="shared" si="108"/>
        <v>0</v>
      </c>
      <c r="F59" s="475">
        <f t="shared" si="108"/>
        <v>0</v>
      </c>
      <c r="G59" s="475">
        <f t="shared" si="108"/>
        <v>0</v>
      </c>
      <c r="H59" s="475">
        <f t="shared" si="108"/>
        <v>0</v>
      </c>
    </row>
    <row r="60" s="471" customFormat="1" ht="14.65" hidden="1" customHeight="1">
      <c r="A60" s="476" t="s">
        <v>851</v>
      </c>
      <c r="B60" s="477"/>
      <c r="C60" s="478"/>
      <c r="D60" s="479">
        <f t="shared" ref="D60:H60" si="109">D54+D59</f>
        <v>236896.39999999999</v>
      </c>
      <c r="E60" s="479">
        <f t="shared" si="109"/>
        <v>42111.349999999999</v>
      </c>
      <c r="F60" s="479">
        <f t="shared" si="109"/>
        <v>8473.8299999999999</v>
      </c>
      <c r="G60" s="479">
        <f t="shared" si="109"/>
        <v>0</v>
      </c>
      <c r="H60" s="479">
        <f t="shared" si="109"/>
        <v>287481.57999999996</v>
      </c>
    </row>
    <row r="61" s="460" customFormat="1" ht="28.5" hidden="1" customHeight="1">
      <c r="A61" s="483"/>
      <c r="B61" s="480" t="s">
        <v>852</v>
      </c>
      <c r="C61" s="480"/>
      <c r="D61" s="480"/>
      <c r="E61" s="480"/>
      <c r="F61" s="480"/>
      <c r="G61" s="480"/>
      <c r="H61" s="464"/>
    </row>
    <row r="62" s="460" customFormat="1" ht="14.65" hidden="1" customHeight="1">
      <c r="A62" s="465">
        <v>22</v>
      </c>
      <c r="B62" s="484"/>
      <c r="C62" s="485"/>
      <c r="D62" s="468"/>
      <c r="E62" s="468"/>
      <c r="F62" s="468"/>
      <c r="G62" s="468"/>
      <c r="H62" s="470">
        <f t="shared" ref="H62:H64" si="110">SUM(D62:G62)</f>
        <v>0</v>
      </c>
    </row>
    <row r="63" s="460" customFormat="1" ht="14.65" hidden="1" customHeight="1">
      <c r="A63" s="486">
        <v>23</v>
      </c>
      <c r="B63" s="484"/>
      <c r="C63" s="487"/>
      <c r="D63" s="468"/>
      <c r="E63" s="468"/>
      <c r="F63" s="468"/>
      <c r="G63" s="468"/>
      <c r="H63" s="470">
        <f t="shared" si="110"/>
        <v>0</v>
      </c>
    </row>
    <row r="64" s="460" customFormat="1" ht="14.65" hidden="1" customHeight="1">
      <c r="A64" s="486">
        <v>24</v>
      </c>
      <c r="B64" s="484"/>
      <c r="C64" s="487"/>
      <c r="D64" s="468"/>
      <c r="E64" s="468"/>
      <c r="F64" s="468"/>
      <c r="G64" s="468"/>
      <c r="H64" s="470">
        <f t="shared" si="110"/>
        <v>0</v>
      </c>
    </row>
    <row r="65" s="460" customFormat="1" ht="14.65" hidden="1" customHeight="1">
      <c r="A65" s="472" t="s">
        <v>853</v>
      </c>
      <c r="B65" s="473"/>
      <c r="C65" s="474"/>
      <c r="D65" s="475">
        <f t="shared" ref="D65:H65" si="111">SUM(D62:D64)</f>
        <v>0</v>
      </c>
      <c r="E65" s="475">
        <f t="shared" si="111"/>
        <v>0</v>
      </c>
      <c r="F65" s="475">
        <f t="shared" si="111"/>
        <v>0</v>
      </c>
      <c r="G65" s="475">
        <f t="shared" si="111"/>
        <v>0</v>
      </c>
      <c r="H65" s="475">
        <f t="shared" si="111"/>
        <v>0</v>
      </c>
    </row>
    <row r="66" s="460" customFormat="1" ht="14.65" hidden="1" customHeight="1">
      <c r="A66" s="476" t="s">
        <v>854</v>
      </c>
      <c r="B66" s="477"/>
      <c r="C66" s="478"/>
      <c r="D66" s="479">
        <f t="shared" ref="D66:H66" si="112">D60+D65</f>
        <v>236896.39999999999</v>
      </c>
      <c r="E66" s="479">
        <f t="shared" si="112"/>
        <v>42111.349999999999</v>
      </c>
      <c r="F66" s="479">
        <f t="shared" si="112"/>
        <v>8473.8299999999999</v>
      </c>
      <c r="G66" s="479">
        <f t="shared" si="112"/>
        <v>0</v>
      </c>
      <c r="H66" s="479">
        <f t="shared" si="112"/>
        <v>287481.57999999996</v>
      </c>
    </row>
    <row r="67" s="460" customFormat="1" ht="29.100000000000001" customHeight="1">
      <c r="A67" s="483"/>
      <c r="B67" s="480" t="s">
        <v>855</v>
      </c>
      <c r="C67" s="480"/>
      <c r="D67" s="480"/>
      <c r="E67" s="480"/>
      <c r="F67" s="480"/>
      <c r="G67" s="480"/>
      <c r="H67" s="464"/>
    </row>
    <row r="68" s="460" customFormat="1">
      <c r="A68" s="465">
        <v>5</v>
      </c>
      <c r="B68" s="484" t="s">
        <v>856</v>
      </c>
      <c r="C68" s="488" t="s">
        <v>857</v>
      </c>
      <c r="D68" s="468"/>
      <c r="E68" s="468"/>
      <c r="F68" s="468"/>
      <c r="G68" s="469">
        <v>29448.66</v>
      </c>
      <c r="H68" s="470">
        <f t="shared" ref="H68:H71" si="113">SUM(D68:G68)</f>
        <v>29448.66</v>
      </c>
    </row>
    <row r="69" s="460" customFormat="1">
      <c r="A69" s="486">
        <v>6</v>
      </c>
      <c r="B69" s="484" t="s">
        <v>858</v>
      </c>
      <c r="C69" s="488" t="s">
        <v>859</v>
      </c>
      <c r="D69" s="468"/>
      <c r="E69" s="468"/>
      <c r="F69" s="468"/>
      <c r="G69" s="469">
        <v>3545.4299999999998</v>
      </c>
      <c r="H69" s="470">
        <f t="shared" si="113"/>
        <v>3545.4299999999998</v>
      </c>
    </row>
    <row r="70" s="460" customFormat="1" hidden="1">
      <c r="A70" s="486">
        <v>7</v>
      </c>
      <c r="B70" s="484" t="s">
        <v>860</v>
      </c>
      <c r="C70" s="488" t="s">
        <v>859</v>
      </c>
      <c r="D70" s="468"/>
      <c r="E70" s="468"/>
      <c r="F70" s="468"/>
      <c r="G70" s="469"/>
      <c r="H70" s="470">
        <f t="shared" si="113"/>
        <v>0</v>
      </c>
    </row>
    <row r="71" s="460" customFormat="1" ht="28.899999999999999" customHeight="1">
      <c r="A71" s="486">
        <v>7</v>
      </c>
      <c r="B71" s="489" t="s">
        <v>861</v>
      </c>
      <c r="C71" s="490" t="s">
        <v>862</v>
      </c>
      <c r="D71" s="491">
        <f>ROUND((D30)*0.019,2)</f>
        <v>4501.0299999999997</v>
      </c>
      <c r="E71" s="491">
        <f>ROUND((E30)*0.019,2)</f>
        <v>800.12</v>
      </c>
      <c r="F71" s="468"/>
      <c r="G71" s="468"/>
      <c r="H71" s="470">
        <f t="shared" si="113"/>
        <v>5301.1499999999996</v>
      </c>
      <c r="I71" s="514">
        <f>H30+G72+G89</f>
        <v>320475.66999999993</v>
      </c>
    </row>
    <row r="72" s="460" customFormat="1">
      <c r="A72" s="472" t="s">
        <v>863</v>
      </c>
      <c r="B72" s="473"/>
      <c r="C72" s="474"/>
      <c r="D72" s="475">
        <f t="shared" ref="D72:H72" si="114">SUM(D68:D71)</f>
        <v>4501.0299999999997</v>
      </c>
      <c r="E72" s="475">
        <f t="shared" si="114"/>
        <v>800.12</v>
      </c>
      <c r="F72" s="475">
        <f t="shared" si="114"/>
        <v>0</v>
      </c>
      <c r="G72" s="475">
        <f t="shared" si="114"/>
        <v>32994.089999999997</v>
      </c>
      <c r="H72" s="475">
        <f t="shared" si="114"/>
        <v>38295.239999999998</v>
      </c>
    </row>
    <row r="73" s="460" customFormat="1" ht="16.899999999999999" customHeight="1">
      <c r="A73" s="476" t="s">
        <v>864</v>
      </c>
      <c r="B73" s="477"/>
      <c r="C73" s="478"/>
      <c r="D73" s="479">
        <f t="shared" ref="D73:G73" si="115">D66+D72</f>
        <v>241397.42999999999</v>
      </c>
      <c r="E73" s="479">
        <f t="shared" si="115"/>
        <v>42911.470000000001</v>
      </c>
      <c r="F73" s="479">
        <f t="shared" si="115"/>
        <v>8473.8299999999999</v>
      </c>
      <c r="G73" s="479">
        <f t="shared" si="115"/>
        <v>32994.089999999997</v>
      </c>
      <c r="H73" s="492">
        <f>H72+H30</f>
        <v>325776.81999999995</v>
      </c>
    </row>
    <row r="74" s="460" customFormat="1">
      <c r="A74" s="483"/>
      <c r="B74" s="480" t="s">
        <v>865</v>
      </c>
      <c r="C74" s="480"/>
      <c r="D74" s="480"/>
      <c r="E74" s="480"/>
      <c r="F74" s="480"/>
      <c r="G74" s="480"/>
      <c r="H74" s="470"/>
    </row>
    <row r="75" s="460" customFormat="1" ht="43.899999999999999" customHeight="1">
      <c r="A75" s="465">
        <v>8</v>
      </c>
      <c r="B75" s="493" t="s">
        <v>866</v>
      </c>
      <c r="C75" s="494" t="s">
        <v>867</v>
      </c>
      <c r="D75" s="468"/>
      <c r="E75" s="468"/>
      <c r="F75" s="468"/>
      <c r="G75" s="468">
        <f>ROUND((H73+H89)*0.0393,2)</f>
        <v>12803.030000000001</v>
      </c>
      <c r="H75" s="470">
        <f t="shared" ref="H75:H78" si="116">SUM(D75:G75)</f>
        <v>12803.030000000001</v>
      </c>
    </row>
    <row r="76" s="460" customFormat="1" ht="45.200000000000003" customHeight="1">
      <c r="A76" s="486">
        <v>9</v>
      </c>
      <c r="B76" s="493" t="s">
        <v>868</v>
      </c>
      <c r="C76" s="490" t="s">
        <v>869</v>
      </c>
      <c r="D76" s="468"/>
      <c r="E76" s="468"/>
      <c r="F76" s="468"/>
      <c r="G76" s="468">
        <f>ROUND((H73)*0.0214,2)</f>
        <v>6971.6199999999999</v>
      </c>
      <c r="H76" s="470">
        <f t="shared" si="116"/>
        <v>6971.6199999999999</v>
      </c>
    </row>
    <row r="77" s="495" customFormat="1" ht="30" hidden="1" customHeight="1">
      <c r="A77" s="486">
        <v>30</v>
      </c>
      <c r="B77" s="493"/>
      <c r="C77" s="490"/>
      <c r="D77" s="468"/>
      <c r="E77" s="468"/>
      <c r="F77" s="468"/>
      <c r="G77" s="468"/>
      <c r="H77" s="470">
        <f t="shared" si="116"/>
        <v>0</v>
      </c>
    </row>
    <row r="78" s="460" customFormat="1">
      <c r="A78" s="496" t="s">
        <v>870</v>
      </c>
      <c r="B78" s="497"/>
      <c r="C78" s="498"/>
      <c r="D78" s="499">
        <f t="shared" ref="D78:G78" si="117">SUM(D75:D77)</f>
        <v>0</v>
      </c>
      <c r="E78" s="499">
        <f t="shared" si="117"/>
        <v>0</v>
      </c>
      <c r="F78" s="499">
        <f t="shared" si="117"/>
        <v>0</v>
      </c>
      <c r="G78" s="499">
        <f t="shared" si="117"/>
        <v>19774.650000000001</v>
      </c>
      <c r="H78" s="475">
        <f t="shared" si="116"/>
        <v>19774.650000000001</v>
      </c>
    </row>
    <row r="79" s="460" customFormat="1" ht="29.100000000000001" hidden="1" customHeight="1">
      <c r="A79" s="476" t="s">
        <v>871</v>
      </c>
      <c r="B79" s="477"/>
      <c r="C79" s="478"/>
      <c r="D79" s="479">
        <f t="shared" ref="D79:H79" si="118">D73+D78</f>
        <v>241397.42999999999</v>
      </c>
      <c r="E79" s="479">
        <f t="shared" si="118"/>
        <v>42911.470000000001</v>
      </c>
      <c r="F79" s="479">
        <f t="shared" si="118"/>
        <v>8473.8299999999999</v>
      </c>
      <c r="G79" s="479">
        <f t="shared" si="118"/>
        <v>52768.739999999998</v>
      </c>
      <c r="H79" s="479">
        <f t="shared" si="118"/>
        <v>345551.46999999997</v>
      </c>
    </row>
    <row r="80" s="460" customFormat="1" ht="14.65" hidden="1" customHeight="1">
      <c r="A80" s="483"/>
      <c r="B80" s="480" t="s">
        <v>872</v>
      </c>
      <c r="C80" s="480"/>
      <c r="D80" s="480"/>
      <c r="E80" s="480"/>
      <c r="F80" s="480"/>
      <c r="G80" s="480"/>
      <c r="H80" s="465"/>
    </row>
    <row r="81" s="460" customFormat="1" ht="14.65" hidden="1" customHeight="1">
      <c r="A81" s="486">
        <v>31</v>
      </c>
      <c r="B81" s="493"/>
      <c r="C81" s="490"/>
      <c r="D81" s="468"/>
      <c r="E81" s="468"/>
      <c r="F81" s="468"/>
      <c r="G81" s="468"/>
      <c r="H81" s="470">
        <f t="shared" ref="H81:H84" si="119">SUM(D81:G81)</f>
        <v>0</v>
      </c>
    </row>
    <row r="82" s="460" customFormat="1" ht="14.65" hidden="1" customHeight="1">
      <c r="A82" s="486">
        <v>32</v>
      </c>
      <c r="B82" s="493"/>
      <c r="C82" s="490"/>
      <c r="D82" s="468"/>
      <c r="E82" s="468"/>
      <c r="F82" s="468"/>
      <c r="G82" s="468"/>
      <c r="H82" s="470">
        <f t="shared" si="119"/>
        <v>0</v>
      </c>
    </row>
    <row r="83" s="460" customFormat="1" ht="14.65" hidden="1" customHeight="1">
      <c r="A83" s="486">
        <v>33</v>
      </c>
      <c r="B83" s="493"/>
      <c r="C83" s="490"/>
      <c r="D83" s="468"/>
      <c r="E83" s="468"/>
      <c r="F83" s="468"/>
      <c r="G83" s="468"/>
      <c r="H83" s="470">
        <f t="shared" si="119"/>
        <v>0</v>
      </c>
    </row>
    <row r="84" s="460" customFormat="1" ht="14.65" hidden="1" customHeight="1">
      <c r="A84" s="472" t="s">
        <v>870</v>
      </c>
      <c r="B84" s="473"/>
      <c r="C84" s="474"/>
      <c r="D84" s="475">
        <f t="shared" ref="D84:G84" si="120">SUM(D81:D83)</f>
        <v>0</v>
      </c>
      <c r="E84" s="475">
        <f t="shared" si="120"/>
        <v>0</v>
      </c>
      <c r="F84" s="475">
        <f t="shared" si="120"/>
        <v>0</v>
      </c>
      <c r="G84" s="475">
        <f t="shared" si="120"/>
        <v>0</v>
      </c>
      <c r="H84" s="475">
        <f t="shared" si="119"/>
        <v>0</v>
      </c>
    </row>
    <row r="85" s="460" customFormat="1" ht="18" customHeight="1">
      <c r="A85" s="476" t="s">
        <v>873</v>
      </c>
      <c r="B85" s="477"/>
      <c r="C85" s="478"/>
      <c r="D85" s="479">
        <f t="shared" ref="D85:H85" si="121">D79+D84</f>
        <v>241397.42999999999</v>
      </c>
      <c r="E85" s="479">
        <f t="shared" si="121"/>
        <v>42911.470000000001</v>
      </c>
      <c r="F85" s="479">
        <f t="shared" si="121"/>
        <v>8473.8299999999999</v>
      </c>
      <c r="G85" s="479">
        <f t="shared" si="121"/>
        <v>52768.739999999998</v>
      </c>
      <c r="H85" s="479">
        <f t="shared" si="121"/>
        <v>345551.46999999997</v>
      </c>
    </row>
    <row r="86" s="460" customFormat="1">
      <c r="A86" s="483"/>
      <c r="B86" s="480" t="s">
        <v>874</v>
      </c>
      <c r="C86" s="480"/>
      <c r="D86" s="480"/>
      <c r="E86" s="480"/>
      <c r="F86" s="480"/>
      <c r="G86" s="480"/>
      <c r="H86" s="465"/>
    </row>
    <row r="87" s="460" customFormat="1" ht="14.65" customHeight="1">
      <c r="A87" s="465">
        <v>10</v>
      </c>
      <c r="B87" s="493" t="s">
        <v>875</v>
      </c>
      <c r="C87" s="488" t="s">
        <v>524</v>
      </c>
      <c r="D87" s="468"/>
      <c r="E87" s="468"/>
      <c r="F87" s="468"/>
      <c r="G87" s="469"/>
      <c r="H87" s="470">
        <f t="shared" ref="H87:H94" si="122">SUM(D87:G87)</f>
        <v>0</v>
      </c>
    </row>
    <row r="88" s="460" customFormat="1" ht="14.65" customHeight="1">
      <c r="A88" s="486">
        <v>11</v>
      </c>
      <c r="B88" s="466" t="s">
        <v>876</v>
      </c>
      <c r="C88" s="488" t="s">
        <v>877</v>
      </c>
      <c r="D88" s="468"/>
      <c r="E88" s="468"/>
      <c r="F88" s="468"/>
      <c r="G88" s="469"/>
      <c r="H88" s="470">
        <f t="shared" si="122"/>
        <v>0</v>
      </c>
    </row>
    <row r="89" s="460" customFormat="1">
      <c r="A89" s="472" t="s">
        <v>878</v>
      </c>
      <c r="B89" s="473"/>
      <c r="C89" s="474"/>
      <c r="D89" s="475">
        <f t="shared" ref="D89:F89" si="123">SUM(D86:D88)</f>
        <v>0</v>
      </c>
      <c r="E89" s="475">
        <f t="shared" si="123"/>
        <v>0</v>
      </c>
      <c r="F89" s="475">
        <f t="shared" si="123"/>
        <v>0</v>
      </c>
      <c r="G89" s="475">
        <f>SUM(G87:G88)</f>
        <v>0</v>
      </c>
      <c r="H89" s="475">
        <f>SUM(H87:H88)</f>
        <v>0</v>
      </c>
    </row>
    <row r="90" s="460" customFormat="1">
      <c r="A90" s="476" t="s">
        <v>879</v>
      </c>
      <c r="B90" s="477"/>
      <c r="C90" s="478"/>
      <c r="D90" s="479">
        <f t="shared" ref="D90:G90" si="124">D85+D89</f>
        <v>241397.42999999999</v>
      </c>
      <c r="E90" s="479">
        <f t="shared" si="124"/>
        <v>42911.470000000001</v>
      </c>
      <c r="F90" s="479">
        <f t="shared" si="124"/>
        <v>8473.8299999999999</v>
      </c>
      <c r="G90" s="479">
        <f t="shared" si="124"/>
        <v>52768.739999999998</v>
      </c>
      <c r="H90" s="479">
        <f>H89+H85</f>
        <v>345551.46999999997</v>
      </c>
    </row>
    <row r="91" s="460" customFormat="1" ht="29.100000000000001" customHeight="1">
      <c r="A91" s="483"/>
      <c r="B91" s="480" t="s">
        <v>880</v>
      </c>
      <c r="C91" s="480"/>
      <c r="D91" s="480"/>
      <c r="E91" s="480"/>
      <c r="F91" s="480"/>
      <c r="G91" s="480"/>
    </row>
    <row r="92" s="460" customFormat="1" ht="30">
      <c r="A92" s="465">
        <v>12</v>
      </c>
      <c r="B92" s="493" t="s">
        <v>881</v>
      </c>
      <c r="C92" s="494" t="s">
        <v>882</v>
      </c>
      <c r="D92" s="468">
        <f t="shared" ref="D92:G92" si="125">ROUND(D90*0.03,2)</f>
        <v>7241.9200000000001</v>
      </c>
      <c r="E92" s="468">
        <f t="shared" si="125"/>
        <v>1287.3399999999999</v>
      </c>
      <c r="F92" s="468">
        <f t="shared" si="125"/>
        <v>254.21000000000001</v>
      </c>
      <c r="G92" s="468">
        <f t="shared" si="125"/>
        <v>1583.0599999999999</v>
      </c>
      <c r="H92" s="470">
        <f t="shared" si="122"/>
        <v>10366.529999999999</v>
      </c>
    </row>
    <row r="93" s="460" customFormat="1" ht="14.65" hidden="1" customHeight="1">
      <c r="A93" s="465">
        <v>38</v>
      </c>
      <c r="B93" s="493"/>
      <c r="C93" s="494"/>
      <c r="D93" s="468"/>
      <c r="E93" s="468"/>
      <c r="F93" s="468"/>
      <c r="G93" s="468"/>
      <c r="H93" s="470">
        <f t="shared" si="122"/>
        <v>0</v>
      </c>
    </row>
    <row r="94" s="460" customFormat="1" ht="14.65" hidden="1" customHeight="1">
      <c r="A94" s="465">
        <v>39</v>
      </c>
      <c r="B94" s="493"/>
      <c r="C94" s="494"/>
      <c r="D94" s="468"/>
      <c r="E94" s="468"/>
      <c r="F94" s="468"/>
      <c r="G94" s="468"/>
      <c r="H94" s="470">
        <f t="shared" si="122"/>
        <v>0</v>
      </c>
    </row>
    <row r="95" s="460" customFormat="1">
      <c r="A95" s="500"/>
      <c r="B95" s="501"/>
      <c r="C95" s="502" t="s">
        <v>883</v>
      </c>
      <c r="D95" s="503">
        <f t="shared" ref="D95:H95" si="126">SUM(D92:D94)</f>
        <v>7241.9200000000001</v>
      </c>
      <c r="E95" s="503">
        <f t="shared" si="126"/>
        <v>1287.3399999999999</v>
      </c>
      <c r="F95" s="503">
        <f t="shared" si="126"/>
        <v>254.21000000000001</v>
      </c>
      <c r="G95" s="503">
        <f t="shared" si="126"/>
        <v>1583.0599999999999</v>
      </c>
      <c r="H95" s="503">
        <f t="shared" si="126"/>
        <v>10366.529999999999</v>
      </c>
    </row>
    <row r="96" s="460" customFormat="1">
      <c r="A96" s="500"/>
      <c r="B96" s="501"/>
      <c r="C96" s="500" t="s">
        <v>884</v>
      </c>
      <c r="D96" s="479">
        <f t="shared" ref="D96:H96" si="127">D90+D95</f>
        <v>248639.35000000001</v>
      </c>
      <c r="E96" s="479">
        <f t="shared" si="127"/>
        <v>44198.809999999998</v>
      </c>
      <c r="F96" s="479">
        <f t="shared" si="127"/>
        <v>8728.0399999999991</v>
      </c>
      <c r="G96" s="479">
        <f t="shared" si="127"/>
        <v>54351.799999999996</v>
      </c>
      <c r="H96" s="479">
        <f t="shared" si="127"/>
        <v>355918</v>
      </c>
    </row>
    <row r="97" s="460" customFormat="1">
      <c r="A97" s="500"/>
      <c r="B97" s="480" t="s">
        <v>885</v>
      </c>
      <c r="C97" s="480"/>
      <c r="D97" s="480"/>
      <c r="E97" s="480"/>
      <c r="F97" s="480"/>
      <c r="G97" s="480"/>
      <c r="H97" s="479"/>
    </row>
    <row r="98" s="460" customFormat="1" ht="47.25">
      <c r="A98" s="465">
        <v>13</v>
      </c>
      <c r="B98" s="501"/>
      <c r="C98" s="504" t="s">
        <v>886</v>
      </c>
      <c r="D98" s="468">
        <f t="shared" ref="D98:G98" si="128">ROUND(D96*0.22,2)</f>
        <v>54700.660000000003</v>
      </c>
      <c r="E98" s="468">
        <f t="shared" si="128"/>
        <v>9723.7399999999998</v>
      </c>
      <c r="F98" s="468">
        <f t="shared" si="128"/>
        <v>1920.1700000000001</v>
      </c>
      <c r="G98" s="468">
        <f t="shared" si="128"/>
        <v>11957.4</v>
      </c>
      <c r="H98" s="479">
        <f t="shared" ref="H98:H100" si="129">SUM(D98:G98)</f>
        <v>78301.970000000001</v>
      </c>
    </row>
    <row r="99" s="460" customFormat="1" ht="46.899999999999999" hidden="1" customHeight="1">
      <c r="A99" s="465">
        <v>41</v>
      </c>
      <c r="B99" s="501"/>
      <c r="C99" s="504" t="s">
        <v>887</v>
      </c>
      <c r="D99" s="468"/>
      <c r="E99" s="468"/>
      <c r="F99" s="468"/>
      <c r="G99" s="468"/>
      <c r="H99" s="479">
        <f t="shared" si="129"/>
        <v>0</v>
      </c>
    </row>
    <row r="100" s="460" customFormat="1" ht="46.899999999999999" hidden="1" customHeight="1">
      <c r="A100" s="465">
        <v>42</v>
      </c>
      <c r="B100" s="505"/>
      <c r="C100" s="504" t="s">
        <v>886</v>
      </c>
      <c r="D100" s="468"/>
      <c r="E100" s="468"/>
      <c r="F100" s="468"/>
      <c r="G100" s="468"/>
      <c r="H100" s="479">
        <f t="shared" si="129"/>
        <v>0</v>
      </c>
    </row>
    <row r="101" s="460" customFormat="1" ht="15.75">
      <c r="A101" s="506"/>
      <c r="B101" s="505"/>
      <c r="C101" s="507" t="s">
        <v>888</v>
      </c>
      <c r="D101" s="479">
        <f t="shared" ref="D101:H101" si="130">SUM(D98:D100)</f>
        <v>54700.660000000003</v>
      </c>
      <c r="E101" s="479">
        <f t="shared" si="130"/>
        <v>9723.7399999999998</v>
      </c>
      <c r="F101" s="479">
        <f t="shared" si="130"/>
        <v>1920.1700000000001</v>
      </c>
      <c r="G101" s="479">
        <f t="shared" si="130"/>
        <v>11957.4</v>
      </c>
      <c r="H101" s="479">
        <f t="shared" si="130"/>
        <v>78301.970000000001</v>
      </c>
    </row>
    <row r="102" s="460" customFormat="1" ht="31.5">
      <c r="A102" s="506"/>
      <c r="B102" s="505"/>
      <c r="C102" s="507" t="s">
        <v>889</v>
      </c>
      <c r="D102" s="479">
        <f t="shared" ref="D102:H102" si="131">D96+D101</f>
        <v>303340.01000000001</v>
      </c>
      <c r="E102" s="479">
        <f t="shared" si="131"/>
        <v>53922.549999999996</v>
      </c>
      <c r="F102" s="479">
        <f t="shared" si="131"/>
        <v>10648.209999999999</v>
      </c>
      <c r="G102" s="479">
        <f t="shared" si="131"/>
        <v>66309.199999999997</v>
      </c>
      <c r="H102" s="468">
        <f t="shared" si="131"/>
        <v>434219.96999999997</v>
      </c>
    </row>
    <row r="103" s="460" customFormat="1">
      <c r="B103" s="508"/>
    </row>
    <row r="104" s="460" customFormat="1">
      <c r="B104" s="508"/>
    </row>
    <row r="105" s="460" customFormat="1">
      <c r="B105" s="508"/>
    </row>
    <row r="106" s="460" customFormat="1">
      <c r="B106" s="508"/>
    </row>
    <row r="107" s="509" customFormat="1" ht="18.75">
      <c r="B107" s="510"/>
      <c r="C107" s="511" t="s">
        <v>890</v>
      </c>
      <c r="D107" s="511"/>
      <c r="E107" s="512"/>
      <c r="F107" s="511" t="s">
        <v>303</v>
      </c>
    </row>
    <row r="108" s="460" customFormat="1">
      <c r="B108" s="513" t="s">
        <v>806</v>
      </c>
    </row>
    <row r="109" s="460" customFormat="1">
      <c r="B109" s="508"/>
    </row>
    <row r="110" s="460" customFormat="1">
      <c r="B110" s="508"/>
    </row>
    <row r="111" s="460" customFormat="1">
      <c r="B111" s="508"/>
    </row>
    <row r="112" s="460" customFormat="1">
      <c r="B112" s="508"/>
    </row>
  </sheetData>
  <mergeCells count="58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19:G19"/>
    <mergeCell ref="A24:C24"/>
    <mergeCell ref="B25:G25"/>
    <mergeCell ref="A29:C29"/>
    <mergeCell ref="A30:C30"/>
    <mergeCell ref="B31:G31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55:G55"/>
    <mergeCell ref="A59:C59"/>
    <mergeCell ref="A60:C60"/>
    <mergeCell ref="B61:G61"/>
    <mergeCell ref="A65:C65"/>
    <mergeCell ref="A66:C66"/>
    <mergeCell ref="B67:G67"/>
    <mergeCell ref="A72:C72"/>
    <mergeCell ref="A73:C73"/>
    <mergeCell ref="B74:G74"/>
    <mergeCell ref="A78:C78"/>
    <mergeCell ref="A79:C79"/>
    <mergeCell ref="B80:G80"/>
    <mergeCell ref="A84:C84"/>
    <mergeCell ref="A85:C85"/>
    <mergeCell ref="B86:G86"/>
    <mergeCell ref="A89:C89"/>
    <mergeCell ref="A90:C90"/>
    <mergeCell ref="B91:G91"/>
    <mergeCell ref="B97:G97"/>
  </mergeCells>
  <printOptions headings="0" gridLines="0"/>
  <pageMargins left="0.31496062992126" right="0.29999999999999999" top="0.16" bottom="0.17000000000000001" header="0.16" footer="0.17000000000000001"/>
  <pageSetup paperSize="9" scale="69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391" zoomScale="100" workbookViewId="0">
      <selection activeCell="C10" activeCellId="0" sqref="C10:I10"/>
    </sheetView>
  </sheetViews>
  <sheetFormatPr defaultColWidth="9" defaultRowHeight="12.75"/>
  <cols>
    <col customWidth="1" min="1" max="2" width="5.71428571428571"/>
    <col customWidth="1" min="3" max="3" width="20.714285714285701"/>
    <col customWidth="1" min="4" max="4" width="40.714285714285701"/>
    <col customWidth="1" min="5" max="5" width="10.714285714285699"/>
    <col customWidth="1" min="6" max="13" width="15.714285714285699"/>
    <col customWidth="1" hidden="1" min="15" max="101" width="9"/>
    <col min="102" max="102" width="10.8571428571429"/>
  </cols>
  <sheetData>
    <row r="1">
      <c r="A1" s="1" t="str">
        <f>[34]Source!B1</f>
        <v xml:space="preserve">Smeta.RU  (495) 974-1589</v>
      </c>
    </row>
    <row r="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  <c r="M2" s="3"/>
    </row>
    <row r="3">
      <c r="A3" s="2"/>
      <c r="B3" s="2"/>
      <c r="C3" s="2"/>
      <c r="D3" s="2"/>
      <c r="E3" s="2"/>
      <c r="F3" s="2"/>
      <c r="G3" s="2"/>
      <c r="H3" s="2"/>
      <c r="I3" s="3" t="s">
        <v>2</v>
      </c>
      <c r="J3" s="3"/>
      <c r="K3" s="3"/>
      <c r="L3" s="3"/>
      <c r="M3" s="3"/>
    </row>
    <row r="4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  <c r="K4" s="3"/>
      <c r="L4" s="3"/>
      <c r="M4" s="3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ht="14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4" t="s">
        <v>4</v>
      </c>
      <c r="L6" s="4"/>
      <c r="M6" s="4"/>
    </row>
    <row r="7" ht="28.5" customHeight="1">
      <c r="A7" s="2"/>
      <c r="B7" s="2"/>
      <c r="C7" s="2"/>
      <c r="D7" s="2"/>
      <c r="E7" s="2"/>
      <c r="F7" s="2"/>
      <c r="G7" s="2"/>
      <c r="H7" s="2"/>
      <c r="I7" s="2"/>
      <c r="J7" s="5" t="s">
        <v>5</v>
      </c>
      <c r="K7" s="6">
        <v>322005</v>
      </c>
      <c r="L7" s="7"/>
      <c r="M7" s="8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9">
        <f>IF([34]Source!AT15&lt;&gt;"",[34]Source!AT15,"")</f>
        <v>75273098</v>
      </c>
      <c r="L8" s="10"/>
      <c r="M8" s="11"/>
    </row>
    <row r="9" ht="14.25" customHeight="1">
      <c r="A9" s="12" t="s">
        <v>7</v>
      </c>
      <c r="B9" s="12"/>
      <c r="C9" s="13" t="str">
        <f>IF([34]Source!BA15&lt;&gt;"",[34]Source!BA15,IF([34]Source!AU15&lt;&gt;"",[34]Source!AU15,""))</f>
        <v xml:space="preserve">ПАО "Россети Московский регион", 115114, г.Москва, 2-й Павелецкий проезд, дом 3, строение 2, +7 (495) 662-40-70</v>
      </c>
      <c r="D9" s="13"/>
      <c r="E9" s="13"/>
      <c r="F9" s="13"/>
      <c r="G9" s="13"/>
      <c r="H9" s="13"/>
      <c r="I9" s="13"/>
      <c r="J9" s="5" t="s">
        <v>9</v>
      </c>
      <c r="K9" s="14"/>
      <c r="L9" s="4"/>
      <c r="M9" s="15"/>
    </row>
    <row r="10">
      <c r="A10" s="2"/>
      <c r="B10" s="2"/>
      <c r="C10" s="16" t="s">
        <v>10</v>
      </c>
      <c r="D10" s="16"/>
      <c r="E10" s="16"/>
      <c r="F10" s="16"/>
      <c r="G10" s="16"/>
      <c r="H10" s="16"/>
      <c r="I10" s="16"/>
      <c r="J10" s="2"/>
      <c r="K10" s="9">
        <f>IF([34]Source!AK15&lt;&gt;"",[34]Source!AK15,"")</f>
        <v>75273098</v>
      </c>
      <c r="L10" s="10"/>
      <c r="M10" s="11"/>
    </row>
    <row r="11" ht="14.25" customHeight="1">
      <c r="A11" s="12" t="s">
        <v>11</v>
      </c>
      <c r="B11" s="12"/>
      <c r="C11" s="13" t="str">
        <f>IF([34]Source!AX15&lt;&gt;"",[34]Source!AX15,IF([34]Source!AJ15&lt;&gt;"",[34]Source!AJ15,""))</f>
        <v xml:space="preserve">ПАО "Россети Московский регион", 115114, г.Москва, 2-й Павелецкий проезд, дом 3, строение 2, +7 (495) 662-40-70</v>
      </c>
      <c r="D11" s="13"/>
      <c r="E11" s="13"/>
      <c r="F11" s="13"/>
      <c r="G11" s="13"/>
      <c r="H11" s="13"/>
      <c r="I11" s="13"/>
      <c r="J11" s="5" t="s">
        <v>9</v>
      </c>
      <c r="K11" s="14"/>
      <c r="L11" s="4"/>
      <c r="M11" s="15"/>
    </row>
    <row r="12">
      <c r="A12" s="2"/>
      <c r="B12" s="2"/>
      <c r="C12" s="16" t="s">
        <v>10</v>
      </c>
      <c r="D12" s="16"/>
      <c r="E12" s="16"/>
      <c r="F12" s="16"/>
      <c r="G12" s="16"/>
      <c r="H12" s="16"/>
      <c r="I12" s="16"/>
      <c r="J12" s="2"/>
      <c r="K12" s="9">
        <f>IF([34]Source!AO15&lt;&gt;"",[34]Source!AO15,"")</f>
        <v>70393604</v>
      </c>
      <c r="L12" s="10"/>
      <c r="M12" s="11"/>
    </row>
    <row r="13" ht="14.25" customHeight="1">
      <c r="A13" s="12" t="s">
        <v>13</v>
      </c>
      <c r="B13" s="12"/>
      <c r="C13" s="13" t="str">
        <f>IF([34]Source!AY15&lt;&gt;"",[34]Source!AY15,IF([34]Source!AN15&lt;&gt;"",[34]Source!AN15,""))</f>
        <v xml:space="preserve">ООО "Энергомастер", 140600, Московская область, г. Зарайск, 2-ой Шоссейный переулок, д.20</v>
      </c>
      <c r="D13" s="13"/>
      <c r="E13" s="13"/>
      <c r="F13" s="13"/>
      <c r="G13" s="13"/>
      <c r="H13" s="13"/>
      <c r="I13" s="13"/>
      <c r="J13" s="5" t="s">
        <v>9</v>
      </c>
      <c r="K13" s="14"/>
      <c r="L13" s="4"/>
      <c r="M13" s="15"/>
    </row>
    <row r="14">
      <c r="A14" s="2"/>
      <c r="B14" s="2"/>
      <c r="C14" s="16" t="s">
        <v>10</v>
      </c>
      <c r="D14" s="16"/>
      <c r="E14" s="16"/>
      <c r="F14" s="16"/>
      <c r="G14" s="16"/>
      <c r="H14" s="16"/>
      <c r="I14" s="16"/>
      <c r="J14" s="2"/>
      <c r="K14" s="9" t="str">
        <f>IF([34]Source!CO15&lt;&gt;"",[34]Source!CO15,"")</f>
        <v/>
      </c>
      <c r="L14" s="10"/>
      <c r="M14" s="11"/>
    </row>
    <row r="15" ht="31" customHeight="1">
      <c r="A15" s="12" t="s">
        <v>16</v>
      </c>
      <c r="B15" s="12"/>
      <c r="C15" s="13" t="s">
        <v>892</v>
      </c>
      <c r="D15" s="13"/>
      <c r="E15" s="13"/>
      <c r="F15" s="13"/>
      <c r="G15" s="13"/>
      <c r="H15" s="13"/>
      <c r="I15" s="13"/>
      <c r="J15" s="17"/>
      <c r="K15" s="14"/>
      <c r="L15" s="4"/>
      <c r="M15" s="15"/>
    </row>
    <row r="16">
      <c r="A16" s="2"/>
      <c r="B16" s="2"/>
      <c r="C16" s="16" t="s">
        <v>18</v>
      </c>
      <c r="D16" s="16"/>
      <c r="E16" s="16"/>
      <c r="F16" s="16"/>
      <c r="G16" s="16"/>
      <c r="H16" s="16"/>
      <c r="I16" s="16"/>
      <c r="J16" s="2"/>
      <c r="K16" s="9" t="str">
        <f>IF([34]Source!CP15&lt;&gt;"",[34]Source!CP15,"")</f>
        <v/>
      </c>
      <c r="L16" s="10"/>
      <c r="M16" s="11"/>
    </row>
    <row r="17" ht="32" customHeight="1">
      <c r="A17" s="12" t="s">
        <v>19</v>
      </c>
      <c r="B17" s="12"/>
      <c r="C17" s="13" t="s">
        <v>893</v>
      </c>
      <c r="D17" s="13"/>
      <c r="E17" s="13"/>
      <c r="F17" s="13"/>
      <c r="G17" s="13"/>
      <c r="H17" s="13"/>
      <c r="I17" s="13"/>
      <c r="J17" s="17"/>
      <c r="K17" s="14"/>
      <c r="L17" s="4"/>
      <c r="M17" s="15"/>
    </row>
    <row r="18">
      <c r="A18" s="2"/>
      <c r="B18" s="2"/>
      <c r="C18" s="16" t="s">
        <v>21</v>
      </c>
      <c r="D18" s="16"/>
      <c r="E18" s="16"/>
      <c r="F18" s="16"/>
      <c r="G18" s="16"/>
      <c r="H18" s="16"/>
      <c r="I18" s="16"/>
      <c r="J18" s="2"/>
      <c r="K18" s="18"/>
      <c r="L18" s="18"/>
      <c r="M18" s="18"/>
    </row>
    <row r="19" ht="14.25" customHeight="1">
      <c r="A19" s="2"/>
      <c r="B19" s="2"/>
      <c r="C19" s="2"/>
      <c r="D19" s="2"/>
      <c r="E19" s="2"/>
      <c r="F19" s="2"/>
      <c r="G19" s="2"/>
      <c r="H19" s="19" t="s">
        <v>22</v>
      </c>
      <c r="I19" s="19"/>
      <c r="J19" s="20"/>
      <c r="K19" s="6" t="str">
        <f>IF([34]Source!CQ15&lt;&gt;"",[34]Source!CQ15,"")</f>
        <v/>
      </c>
      <c r="L19" s="7"/>
      <c r="M19" s="8"/>
    </row>
    <row r="20" ht="14.25" customHeight="1">
      <c r="A20" s="2"/>
      <c r="B20" s="2"/>
      <c r="C20" s="2"/>
      <c r="D20" s="2"/>
      <c r="E20" s="2"/>
      <c r="F20" s="2"/>
      <c r="G20" s="2"/>
      <c r="H20" s="21" t="s">
        <v>23</v>
      </c>
      <c r="I20" s="22"/>
      <c r="J20" s="14" t="s">
        <v>24</v>
      </c>
      <c r="K20" s="6"/>
      <c r="L20" s="7"/>
      <c r="M20" s="8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17"/>
      <c r="J21" s="14" t="s">
        <v>26</v>
      </c>
      <c r="K21" s="23"/>
      <c r="L21" s="24"/>
      <c r="M21" s="25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2" t="s">
        <v>27</v>
      </c>
      <c r="K22" s="6" t="str">
        <f>IF([34]Source!CT15&lt;&gt;"",[34]Source!CT15,"")</f>
        <v/>
      </c>
      <c r="L22" s="7"/>
      <c r="M22" s="8"/>
    </row>
    <row r="23">
      <c r="A23" s="2"/>
      <c r="B23" s="2"/>
      <c r="C23" s="2"/>
      <c r="D23" s="2"/>
      <c r="E23" s="2"/>
      <c r="F23" s="2"/>
      <c r="G23" s="26"/>
      <c r="H23" s="26"/>
      <c r="I23" s="26"/>
      <c r="J23" s="26"/>
      <c r="K23" s="27"/>
      <c r="L23" s="27"/>
      <c r="M23" s="27"/>
    </row>
    <row r="24">
      <c r="A24" s="2"/>
      <c r="B24" s="2"/>
      <c r="C24" s="2"/>
      <c r="D24" s="2"/>
      <c r="E24" s="2"/>
      <c r="F24" s="2"/>
      <c r="G24" s="28" t="s">
        <v>28</v>
      </c>
      <c r="H24" s="28" t="s">
        <v>29</v>
      </c>
      <c r="I24" s="29" t="s">
        <v>30</v>
      </c>
      <c r="J24" s="30"/>
      <c r="K24" s="31"/>
      <c r="L24" s="2"/>
      <c r="M24" s="2"/>
    </row>
    <row r="25">
      <c r="A25" s="2"/>
      <c r="B25" s="2"/>
      <c r="C25" s="2"/>
      <c r="D25" s="2"/>
      <c r="E25" s="2"/>
      <c r="F25" s="17"/>
      <c r="G25" s="32"/>
      <c r="H25" s="32"/>
      <c r="I25" s="32" t="s">
        <v>31</v>
      </c>
      <c r="J25" s="32" t="s">
        <v>32</v>
      </c>
      <c r="K25" s="31"/>
      <c r="L25" s="2"/>
      <c r="M25" s="2"/>
    </row>
    <row r="26">
      <c r="A26" s="2"/>
      <c r="B26" s="2"/>
      <c r="C26" s="2"/>
      <c r="D26" s="2"/>
      <c r="E26" s="2"/>
      <c r="F26" s="17"/>
      <c r="G26" s="33">
        <v>1</v>
      </c>
      <c r="H26" s="34" t="str">
        <f>IF([34]Source!CX15&lt;&gt;0,[34]Source!CX15,"")</f>
        <v/>
      </c>
      <c r="I26" s="34"/>
      <c r="J26" s="34"/>
      <c r="K26" s="31"/>
      <c r="L26" s="2"/>
      <c r="M26" s="2"/>
    </row>
    <row r="27">
      <c r="A27" s="2"/>
      <c r="B27" s="2"/>
      <c r="C27" s="2"/>
      <c r="D27" s="2"/>
      <c r="E27" s="2"/>
      <c r="F27" s="2"/>
      <c r="G27" s="27"/>
      <c r="H27" s="27"/>
      <c r="I27" s="27"/>
      <c r="J27" s="27"/>
      <c r="K27" s="2"/>
      <c r="L27" s="2"/>
      <c r="M27" s="2"/>
    </row>
    <row r="28" ht="18" customHeight="1">
      <c r="A28" s="35" t="s">
        <v>33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ht="18" customHeight="1">
      <c r="A29" s="35" t="s">
        <v>34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4.25" customHeight="1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>
      <c r="A32" s="29" t="s">
        <v>36</v>
      </c>
      <c r="B32" s="37"/>
      <c r="C32" s="28" t="s">
        <v>37</v>
      </c>
      <c r="D32" s="28" t="s">
        <v>38</v>
      </c>
      <c r="E32" s="28" t="s">
        <v>39</v>
      </c>
      <c r="F32" s="38" t="s">
        <v>40</v>
      </c>
      <c r="G32" s="39"/>
      <c r="H32" s="40"/>
      <c r="I32" s="38" t="s">
        <v>41</v>
      </c>
      <c r="J32" s="39"/>
      <c r="K32" s="39"/>
      <c r="L32" s="39"/>
      <c r="M32" s="40"/>
    </row>
    <row r="33">
      <c r="A33" s="28" t="s">
        <v>36</v>
      </c>
      <c r="B33" s="28" t="s">
        <v>42</v>
      </c>
      <c r="C33" s="41"/>
      <c r="D33" s="41"/>
      <c r="E33" s="41"/>
      <c r="F33" s="42"/>
      <c r="G33" s="43"/>
      <c r="H33" s="44"/>
      <c r="I33" s="45"/>
      <c r="J33" s="43"/>
      <c r="K33" s="43"/>
      <c r="L33" s="43"/>
      <c r="M33" s="44"/>
    </row>
    <row r="34">
      <c r="A34" s="41"/>
      <c r="B34" s="41"/>
      <c r="C34" s="41"/>
      <c r="D34" s="41"/>
      <c r="E34" s="41"/>
      <c r="F34" s="42"/>
      <c r="G34" s="43"/>
      <c r="H34" s="44"/>
      <c r="I34" s="45"/>
      <c r="J34" s="43"/>
      <c r="K34" s="43"/>
      <c r="L34" s="43"/>
      <c r="M34" s="44"/>
    </row>
    <row r="35">
      <c r="A35" s="41"/>
      <c r="B35" s="41"/>
      <c r="C35" s="41"/>
      <c r="D35" s="41"/>
      <c r="E35" s="41"/>
      <c r="F35" s="46"/>
      <c r="G35" s="47"/>
      <c r="H35" s="48"/>
      <c r="I35" s="49"/>
      <c r="J35" s="47"/>
      <c r="K35" s="47"/>
      <c r="L35" s="47"/>
      <c r="M35" s="48"/>
    </row>
    <row r="36" ht="51" customHeight="1">
      <c r="A36" s="50"/>
      <c r="B36" s="50"/>
      <c r="C36" s="50"/>
      <c r="D36" s="50"/>
      <c r="E36" s="50"/>
      <c r="F36" s="32" t="s">
        <v>43</v>
      </c>
      <c r="G36" s="32" t="s">
        <v>44</v>
      </c>
      <c r="H36" s="51" t="s">
        <v>45</v>
      </c>
      <c r="I36" s="32" t="s">
        <v>46</v>
      </c>
      <c r="J36" s="32" t="s">
        <v>47</v>
      </c>
      <c r="K36" s="32" t="s">
        <v>48</v>
      </c>
      <c r="L36" s="32" t="s">
        <v>44</v>
      </c>
      <c r="M36" s="32" t="s">
        <v>49</v>
      </c>
    </row>
    <row r="37">
      <c r="A37" s="52">
        <v>1</v>
      </c>
      <c r="B37" s="52">
        <v>2</v>
      </c>
      <c r="C37" s="52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</row>
    <row r="39" ht="16.5">
      <c r="A39" s="53" t="s">
        <v>309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1" ht="16.5">
      <c r="A41" s="53" t="s">
        <v>894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ht="42.75">
      <c r="A42" s="54" t="s">
        <v>213</v>
      </c>
      <c r="B42" s="54" t="s">
        <v>213</v>
      </c>
      <c r="C42" s="55" t="s">
        <v>895</v>
      </c>
      <c r="D42" s="55" t="str">
        <f>[34]Source!G327</f>
        <v xml:space="preserve">Разработка грунта вручную в траншеях глубиной до 2 м без креплений с откосами, группа грунтов: 2</v>
      </c>
      <c r="E42" s="56" t="str">
        <f>[34]Source!H327</f>
        <v xml:space="preserve">100 м3</v>
      </c>
      <c r="F42" s="57">
        <f>[34]Source!K327</f>
        <v>0.0195</v>
      </c>
      <c r="G42" s="57"/>
      <c r="H42" s="57">
        <f>[34]Source!I327</f>
        <v>0.0195</v>
      </c>
      <c r="I42" s="58"/>
      <c r="J42" s="59"/>
      <c r="K42" s="58"/>
      <c r="L42" s="59"/>
      <c r="M42" s="58"/>
    </row>
    <row r="43" ht="15">
      <c r="A43" s="60"/>
      <c r="B43" s="60"/>
      <c r="C43" s="57">
        <v>1</v>
      </c>
      <c r="D43" s="60" t="s">
        <v>56</v>
      </c>
      <c r="E43" s="56" t="s">
        <v>57</v>
      </c>
      <c r="F43" s="61"/>
      <c r="G43" s="57"/>
      <c r="H43" s="57">
        <f>[34]Source!U327</f>
        <v>3.0030000000000001</v>
      </c>
      <c r="I43" s="57"/>
      <c r="J43" s="57"/>
      <c r="K43" s="57"/>
      <c r="L43" s="57"/>
      <c r="M43" s="62">
        <f>SUM(M44:M44)-SUMIF(CE44:CE44,1,M44:M44)</f>
        <v>1302.01</v>
      </c>
    </row>
    <row r="44" ht="14.25">
      <c r="A44" s="55"/>
      <c r="B44" s="55"/>
      <c r="C44" s="55" t="s">
        <v>896</v>
      </c>
      <c r="D44" s="63" t="s">
        <v>897</v>
      </c>
      <c r="E44" s="64" t="s">
        <v>57</v>
      </c>
      <c r="F44" s="65">
        <v>154</v>
      </c>
      <c r="G44" s="65"/>
      <c r="H44" s="65">
        <f>[34]SmtRes!CX757</f>
        <v>3.0030000000000001</v>
      </c>
      <c r="I44" s="66"/>
      <c r="J44" s="67"/>
      <c r="K44" s="66">
        <f>[34]SmtRes!CZ757</f>
        <v>433.56999999999999</v>
      </c>
      <c r="L44" s="67"/>
      <c r="M44" s="66">
        <f>[34]SmtRes!DI757</f>
        <v>1302.01</v>
      </c>
    </row>
    <row r="45" ht="15">
      <c r="A45" s="55"/>
      <c r="B45" s="55"/>
      <c r="C45" s="55"/>
      <c r="D45" s="68" t="s">
        <v>69</v>
      </c>
      <c r="E45" s="56"/>
      <c r="F45" s="57"/>
      <c r="G45" s="57"/>
      <c r="H45" s="57"/>
      <c r="I45" s="58"/>
      <c r="J45" s="59"/>
      <c r="K45" s="58"/>
      <c r="L45" s="59"/>
      <c r="M45" s="58">
        <f>M43</f>
        <v>1302.01</v>
      </c>
    </row>
    <row r="46" ht="14.25">
      <c r="A46" s="55"/>
      <c r="B46" s="55"/>
      <c r="C46" s="55"/>
      <c r="D46" s="55" t="s">
        <v>70</v>
      </c>
      <c r="E46" s="56"/>
      <c r="F46" s="57"/>
      <c r="G46" s="57"/>
      <c r="H46" s="57"/>
      <c r="I46" s="58"/>
      <c r="J46" s="59"/>
      <c r="K46" s="58"/>
      <c r="L46" s="59"/>
      <c r="M46" s="58">
        <f>SUM(AR42:AR49)+SUM(AS42:AS49)+SUM(AT42:AT49)+SUM(AU42:AU49)+SUM(AV42:AV49)</f>
        <v>1302.01</v>
      </c>
    </row>
    <row r="47" ht="28.5">
      <c r="A47" s="55"/>
      <c r="B47" s="55"/>
      <c r="C47" s="55" t="s">
        <v>898</v>
      </c>
      <c r="D47" s="55" t="s">
        <v>899</v>
      </c>
      <c r="E47" s="56" t="s">
        <v>73</v>
      </c>
      <c r="F47" s="57">
        <f>[34]Source!BZ327</f>
        <v>89</v>
      </c>
      <c r="G47" s="57"/>
      <c r="H47" s="57">
        <f>[34]Source!AT327</f>
        <v>89</v>
      </c>
      <c r="I47" s="58"/>
      <c r="J47" s="59"/>
      <c r="K47" s="58"/>
      <c r="L47" s="59"/>
      <c r="M47" s="58">
        <f>SUM(AZ42:AZ49)</f>
        <v>1158.79</v>
      </c>
    </row>
    <row r="48" ht="28.5">
      <c r="A48" s="63"/>
      <c r="B48" s="63"/>
      <c r="C48" s="63" t="s">
        <v>900</v>
      </c>
      <c r="D48" s="63" t="s">
        <v>901</v>
      </c>
      <c r="E48" s="64" t="s">
        <v>73</v>
      </c>
      <c r="F48" s="65">
        <f>[34]Source!CA327</f>
        <v>40</v>
      </c>
      <c r="G48" s="65"/>
      <c r="H48" s="65">
        <f>[34]Source!AU327</f>
        <v>40</v>
      </c>
      <c r="I48" s="66"/>
      <c r="J48" s="67"/>
      <c r="K48" s="66"/>
      <c r="L48" s="67"/>
      <c r="M48" s="66">
        <f>SUM(BA42:BA49)</f>
        <v>520.79999999999995</v>
      </c>
    </row>
    <row r="49" ht="15">
      <c r="D49" s="69" t="s">
        <v>76</v>
      </c>
      <c r="E49" s="69"/>
      <c r="F49" s="69"/>
      <c r="G49" s="69"/>
      <c r="H49" s="69"/>
      <c r="I49" s="69"/>
      <c r="J49" s="70">
        <f>IF(F42&lt;&gt;0,L49/F42,0)</f>
        <v>152902.56410256412</v>
      </c>
      <c r="K49" s="70"/>
      <c r="L49" s="70">
        <f>M43+M47+M48</f>
        <v>2981.6000000000004</v>
      </c>
      <c r="M49" s="70"/>
      <c r="AD49">
        <f>ROUND(([34]Source!AT327/100)*((ROUND(SUMIF([34]SmtRes!AQ757:[34]SmtRes!AQ757,"=1",[34]SmtRes!AD757:[34]SmtRes!AD757)*[34]Source!I327,2)+ROUND(SUMIF([34]SmtRes!AQ757:[34]SmtRes!AQ757,"=1",[34]SmtRes!AC757:[34]SmtRes!AC757)*[34]Source!I327,2))),2)</f>
        <v>7.5200000000000005</v>
      </c>
      <c r="AE49">
        <f>ROUND(([34]Source!AU327/100)*((ROUND(SUMIF([34]SmtRes!AQ757:[34]SmtRes!AQ757,"=1",[34]SmtRes!AD757:[34]SmtRes!AD757)*[34]Source!I327,2)+ROUND(SUMIF([34]SmtRes!AQ757:[34]SmtRes!AQ757,"=1",[34]SmtRes!AC757:[34]SmtRes!AC757)*[34]Source!I327,2))),2)</f>
        <v>3.3799999999999999</v>
      </c>
      <c r="AN49" s="71">
        <f>M43+M47+M48</f>
        <v>2981.6000000000004</v>
      </c>
      <c r="AO49">
        <f>0</f>
        <v>0</v>
      </c>
      <c r="AQ49" t="s">
        <v>77</v>
      </c>
      <c r="AR49" s="71">
        <f>M43</f>
        <v>1302.01</v>
      </c>
      <c r="AT49">
        <f>0</f>
        <v>0</v>
      </c>
      <c r="AV49" t="s">
        <v>77</v>
      </c>
      <c r="AW49">
        <f>0</f>
        <v>0</v>
      </c>
      <c r="AZ49">
        <f>[34]Source!X327</f>
        <v>1158.79</v>
      </c>
      <c r="BA49">
        <f>[34]Source!Y327</f>
        <v>520.79999999999995</v>
      </c>
      <c r="CD49">
        <v>1</v>
      </c>
    </row>
    <row r="50" ht="28.5">
      <c r="A50" s="54" t="s">
        <v>214</v>
      </c>
      <c r="B50" s="54" t="s">
        <v>214</v>
      </c>
      <c r="C50" s="55" t="s">
        <v>902</v>
      </c>
      <c r="D50" s="55" t="str">
        <f>[34]Source!G329</f>
        <v xml:space="preserve">Засыпка вручную траншей, пазух котлованов и ям, группа грунтов: 1</v>
      </c>
      <c r="E50" s="56" t="str">
        <f>[34]Source!H329</f>
        <v xml:space="preserve">100 м3</v>
      </c>
      <c r="F50" s="57">
        <f>[34]Source!K329</f>
        <v>0.0195</v>
      </c>
      <c r="G50" s="57"/>
      <c r="H50" s="57">
        <f>[34]Source!I329</f>
        <v>0.0195</v>
      </c>
      <c r="I50" s="58"/>
      <c r="J50" s="59"/>
      <c r="K50" s="58"/>
      <c r="L50" s="59"/>
      <c r="M50" s="58"/>
    </row>
    <row r="51" ht="15">
      <c r="A51" s="60"/>
      <c r="B51" s="60"/>
      <c r="C51" s="57">
        <v>1</v>
      </c>
      <c r="D51" s="60" t="s">
        <v>56</v>
      </c>
      <c r="E51" s="56" t="s">
        <v>57</v>
      </c>
      <c r="F51" s="61"/>
      <c r="G51" s="57"/>
      <c r="H51" s="57">
        <f>[34]Source!U329</f>
        <v>1.7257499999999999</v>
      </c>
      <c r="I51" s="57"/>
      <c r="J51" s="57"/>
      <c r="K51" s="57"/>
      <c r="L51" s="57"/>
      <c r="M51" s="62">
        <f>SUM(M52:M52)-SUMIF(CE52:CE52,1,M52:M52)</f>
        <v>717.34000000000003</v>
      </c>
    </row>
    <row r="52" ht="14.25">
      <c r="A52" s="55"/>
      <c r="B52" s="55"/>
      <c r="C52" s="55" t="s">
        <v>903</v>
      </c>
      <c r="D52" s="63" t="s">
        <v>904</v>
      </c>
      <c r="E52" s="64" t="s">
        <v>57</v>
      </c>
      <c r="F52" s="65">
        <v>88.5</v>
      </c>
      <c r="G52" s="65"/>
      <c r="H52" s="65">
        <f>[34]SmtRes!CX759</f>
        <v>1.7257499999999999</v>
      </c>
      <c r="I52" s="66"/>
      <c r="J52" s="67"/>
      <c r="K52" s="66">
        <f>[34]SmtRes!CZ759</f>
        <v>415.67000000000002</v>
      </c>
      <c r="L52" s="67"/>
      <c r="M52" s="66">
        <f>[34]SmtRes!DI759</f>
        <v>717.34000000000003</v>
      </c>
    </row>
    <row r="53" ht="15">
      <c r="A53" s="55"/>
      <c r="B53" s="55"/>
      <c r="C53" s="55"/>
      <c r="D53" s="68" t="s">
        <v>69</v>
      </c>
      <c r="E53" s="56"/>
      <c r="F53" s="57"/>
      <c r="G53" s="57"/>
      <c r="H53" s="57"/>
      <c r="I53" s="58"/>
      <c r="J53" s="59"/>
      <c r="K53" s="58"/>
      <c r="L53" s="59"/>
      <c r="M53" s="58">
        <f>M51</f>
        <v>717.34000000000003</v>
      </c>
    </row>
    <row r="54" ht="14.25">
      <c r="A54" s="55"/>
      <c r="B54" s="55"/>
      <c r="C54" s="55"/>
      <c r="D54" s="55" t="s">
        <v>70</v>
      </c>
      <c r="E54" s="56"/>
      <c r="F54" s="57"/>
      <c r="G54" s="57"/>
      <c r="H54" s="57"/>
      <c r="I54" s="58"/>
      <c r="J54" s="59"/>
      <c r="K54" s="58"/>
      <c r="L54" s="59"/>
      <c r="M54" s="58">
        <f>SUM(AR50:AR57)+SUM(AS50:AS57)+SUM(AT50:AT57)+SUM(AU50:AU57)+SUM(AV50:AV57)</f>
        <v>717.34000000000003</v>
      </c>
    </row>
    <row r="55" ht="28.5">
      <c r="A55" s="55"/>
      <c r="B55" s="55"/>
      <c r="C55" s="55" t="s">
        <v>898</v>
      </c>
      <c r="D55" s="55" t="s">
        <v>899</v>
      </c>
      <c r="E55" s="56" t="s">
        <v>73</v>
      </c>
      <c r="F55" s="57">
        <f>[34]Source!BZ329</f>
        <v>89</v>
      </c>
      <c r="G55" s="57"/>
      <c r="H55" s="57">
        <f>[34]Source!AT329</f>
        <v>89</v>
      </c>
      <c r="I55" s="58"/>
      <c r="J55" s="59"/>
      <c r="K55" s="58"/>
      <c r="L55" s="59"/>
      <c r="M55" s="58">
        <f>SUM(AZ50:AZ57)</f>
        <v>638.42999999999995</v>
      </c>
    </row>
    <row r="56" ht="28.5">
      <c r="A56" s="63"/>
      <c r="B56" s="63"/>
      <c r="C56" s="63" t="s">
        <v>900</v>
      </c>
      <c r="D56" s="63" t="s">
        <v>901</v>
      </c>
      <c r="E56" s="64" t="s">
        <v>73</v>
      </c>
      <c r="F56" s="65">
        <f>[34]Source!CA329</f>
        <v>40</v>
      </c>
      <c r="G56" s="65"/>
      <c r="H56" s="65">
        <f>[34]Source!AU329</f>
        <v>40</v>
      </c>
      <c r="I56" s="66"/>
      <c r="J56" s="67"/>
      <c r="K56" s="66"/>
      <c r="L56" s="67"/>
      <c r="M56" s="66">
        <f>SUM(BA50:BA57)</f>
        <v>286.94</v>
      </c>
    </row>
    <row r="57" ht="15">
      <c r="D57" s="69" t="s">
        <v>76</v>
      </c>
      <c r="E57" s="69"/>
      <c r="F57" s="69"/>
      <c r="G57" s="69"/>
      <c r="H57" s="69"/>
      <c r="I57" s="69"/>
      <c r="J57" s="70">
        <f>IF(F50&lt;&gt;0,L57/F50,0)</f>
        <v>84241.538461538468</v>
      </c>
      <c r="K57" s="70"/>
      <c r="L57" s="70">
        <f>M51+M55+M56</f>
        <v>1642.71</v>
      </c>
      <c r="M57" s="70"/>
      <c r="AD57">
        <f>ROUND(([34]Source!AT329/100)*((ROUND(SUMIF([34]SmtRes!AQ759:[34]SmtRes!AQ759,"=1",[34]SmtRes!AD759:[34]SmtRes!AD759)*[34]Source!I329,2)+ROUND(SUMIF([34]SmtRes!AQ759:[34]SmtRes!AQ759,"=1",[34]SmtRes!AC759:[34]SmtRes!AC759)*[34]Source!I329,2))),2)</f>
        <v>7.2199999999999998</v>
      </c>
      <c r="AE57">
        <f>ROUND(([34]Source!AU329/100)*((ROUND(SUMIF([34]SmtRes!AQ759:[34]SmtRes!AQ759,"=1",[34]SmtRes!AD759:[34]SmtRes!AD759)*[34]Source!I329,2)+ROUND(SUMIF([34]SmtRes!AQ759:[34]SmtRes!AQ759,"=1",[34]SmtRes!AC759:[34]SmtRes!AC759)*[34]Source!I329,2))),2)</f>
        <v>3.2400000000000002</v>
      </c>
      <c r="AN57" s="71">
        <f>M51+M55+M56</f>
        <v>1642.71</v>
      </c>
      <c r="AO57">
        <f>0</f>
        <v>0</v>
      </c>
      <c r="AQ57" t="s">
        <v>77</v>
      </c>
      <c r="AR57" s="71">
        <f>M51</f>
        <v>717.34000000000003</v>
      </c>
      <c r="AT57">
        <f>0</f>
        <v>0</v>
      </c>
      <c r="AV57" t="s">
        <v>77</v>
      </c>
      <c r="AW57">
        <f>0</f>
        <v>0</v>
      </c>
      <c r="AZ57">
        <f>[34]Source!X329</f>
        <v>638.42999999999995</v>
      </c>
      <c r="BA57">
        <f>[34]Source!Y329</f>
        <v>286.94</v>
      </c>
      <c r="CD57">
        <v>1</v>
      </c>
    </row>
    <row r="58" ht="28.5">
      <c r="A58" s="54" t="s">
        <v>217</v>
      </c>
      <c r="B58" s="54" t="s">
        <v>217</v>
      </c>
      <c r="C58" s="55" t="s">
        <v>905</v>
      </c>
      <c r="D58" s="55" t="str">
        <f>[34]Source!G331</f>
        <v xml:space="preserve">Забивка вертикальных заземлителей механизированная на глубину до 5 м</v>
      </c>
      <c r="E58" s="56" t="str">
        <f>[34]Source!H331</f>
        <v>ШТ</v>
      </c>
      <c r="F58" s="57">
        <f>[34]Source!K331</f>
        <v>13</v>
      </c>
      <c r="G58" s="57"/>
      <c r="H58" s="57">
        <f>[34]Source!I331</f>
        <v>13</v>
      </c>
      <c r="I58" s="58"/>
      <c r="J58" s="59"/>
      <c r="K58" s="58"/>
      <c r="L58" s="59"/>
      <c r="M58" s="58"/>
    </row>
    <row r="59" ht="15">
      <c r="A59" s="60"/>
      <c r="B59" s="60"/>
      <c r="C59" s="57">
        <v>1</v>
      </c>
      <c r="D59" s="60" t="s">
        <v>56</v>
      </c>
      <c r="E59" s="56" t="s">
        <v>57</v>
      </c>
      <c r="F59" s="61"/>
      <c r="G59" s="57"/>
      <c r="H59" s="57">
        <f>[34]Source!U331</f>
        <v>5.8499999999999996</v>
      </c>
      <c r="I59" s="57"/>
      <c r="J59" s="57"/>
      <c r="K59" s="57"/>
      <c r="L59" s="57"/>
      <c r="M59" s="62">
        <f>SUM(M60:M60)-SUMIF(CE60:CE60,1,M60:M60)</f>
        <v>2745.8099999999999</v>
      </c>
    </row>
    <row r="60" ht="14.25">
      <c r="A60" s="55"/>
      <c r="B60" s="55"/>
      <c r="C60" s="55" t="s">
        <v>906</v>
      </c>
      <c r="D60" s="55" t="s">
        <v>907</v>
      </c>
      <c r="E60" s="56" t="s">
        <v>57</v>
      </c>
      <c r="F60" s="57">
        <v>0.45000000000000001</v>
      </c>
      <c r="G60" s="57"/>
      <c r="H60" s="57">
        <f>[34]SmtRes!CX761</f>
        <v>5.8499999999999996</v>
      </c>
      <c r="I60" s="58"/>
      <c r="J60" s="59"/>
      <c r="K60" s="58">
        <f>[34]SmtRes!CZ761</f>
        <v>469.37</v>
      </c>
      <c r="L60" s="59"/>
      <c r="M60" s="58">
        <f>[34]SmtRes!DI761</f>
        <v>2745.8099999999999</v>
      </c>
    </row>
    <row r="61" ht="15">
      <c r="A61" s="60"/>
      <c r="B61" s="60"/>
      <c r="C61" s="57">
        <v>2</v>
      </c>
      <c r="D61" s="60" t="s">
        <v>60</v>
      </c>
      <c r="E61" s="56"/>
      <c r="F61" s="61"/>
      <c r="G61" s="57"/>
      <c r="H61" s="57"/>
      <c r="I61" s="57"/>
      <c r="J61" s="57"/>
      <c r="K61" s="57"/>
      <c r="L61" s="57"/>
      <c r="M61" s="62">
        <f>SUM(M62:M66)-SUMIF(CE62:CE66,1,M62:M66)</f>
        <v>2087.8299999999999</v>
      </c>
    </row>
    <row r="62" ht="15">
      <c r="A62" s="60"/>
      <c r="B62" s="60"/>
      <c r="C62" s="57"/>
      <c r="D62" s="60" t="s">
        <v>61</v>
      </c>
      <c r="E62" s="56" t="s">
        <v>57</v>
      </c>
      <c r="F62" s="61"/>
      <c r="G62" s="57"/>
      <c r="H62" s="57">
        <f>[34]Source!V331</f>
        <v>4.1600000000000001</v>
      </c>
      <c r="I62" s="57"/>
      <c r="J62" s="57"/>
      <c r="K62" s="57"/>
      <c r="L62" s="57"/>
      <c r="M62" s="62">
        <f>SUMIF(CE63:CE66,1,M63:M66)</f>
        <v>2217.3200000000002</v>
      </c>
      <c r="CE62">
        <v>1</v>
      </c>
    </row>
    <row r="63" ht="57">
      <c r="A63" s="55"/>
      <c r="B63" s="55"/>
      <c r="C63" s="55" t="s">
        <v>908</v>
      </c>
      <c r="D63" s="55" t="s">
        <v>909</v>
      </c>
      <c r="E63" s="56" t="s">
        <v>64</v>
      </c>
      <c r="F63" s="57">
        <v>0.12</v>
      </c>
      <c r="G63" s="57"/>
      <c r="H63" s="57">
        <f>[34]SmtRes!CX763</f>
        <v>1.5600000000000001</v>
      </c>
      <c r="I63" s="58"/>
      <c r="J63" s="59"/>
      <c r="K63" s="58">
        <f>[34]SmtRes!CZ763</f>
        <v>102.51000000000001</v>
      </c>
      <c r="L63" s="59"/>
      <c r="M63" s="58">
        <f>[34]SmtRes!DG763</f>
        <v>159.91999999999999</v>
      </c>
    </row>
    <row r="64" ht="57">
      <c r="A64" s="55"/>
      <c r="B64" s="55"/>
      <c r="C64" s="55" t="s">
        <v>164</v>
      </c>
      <c r="D64" s="55" t="s">
        <v>165</v>
      </c>
      <c r="E64" s="56" t="s">
        <v>64</v>
      </c>
      <c r="F64" s="57">
        <v>0.32000000000000001</v>
      </c>
      <c r="G64" s="57"/>
      <c r="H64" s="57">
        <f>'[34]SmtRes'!CX764</f>
        <v>4.1600000000000001</v>
      </c>
      <c r="I64" s="58"/>
      <c r="J64" s="59"/>
      <c r="K64" s="58">
        <f>'[34]SmtRes'!CZ764</f>
        <v>381.81999999999999</v>
      </c>
      <c r="L64" s="59"/>
      <c r="M64" s="58">
        <f>'[34]SmtRes'!DG764</f>
        <v>1588.3699999999999</v>
      </c>
    </row>
    <row r="65" ht="28.5">
      <c r="A65" s="55"/>
      <c r="B65" s="55"/>
      <c r="C65" s="55" t="s">
        <v>65</v>
      </c>
      <c r="D65" s="55" t="s">
        <v>66</v>
      </c>
      <c r="E65" s="56" t="s">
        <v>57</v>
      </c>
      <c r="F65" s="57">
        <f>[34]SmtRes!DO764*[34]SmtRes!AT764</f>
        <v>0.32000000000000001</v>
      </c>
      <c r="G65" s="57"/>
      <c r="H65" s="57">
        <f>ROUND(F65*H58,7)</f>
        <v>4.1600000000000001</v>
      </c>
      <c r="I65" s="58"/>
      <c r="J65" s="59"/>
      <c r="K65" s="58" t="e">
        <f>ROUND([34]SmtRes!AG764/[34]SmtRes!DO764,2)</f>
        <v>#REF!</v>
      </c>
      <c r="L65" s="59"/>
      <c r="M65" s="58">
        <f>[34]SmtRes!DH764</f>
        <v>2217.3200000000002</v>
      </c>
      <c r="CE65">
        <v>1</v>
      </c>
    </row>
    <row r="66" ht="85.5">
      <c r="A66" s="55"/>
      <c r="B66" s="55"/>
      <c r="C66" s="55" t="s">
        <v>910</v>
      </c>
      <c r="D66" s="55" t="s">
        <v>911</v>
      </c>
      <c r="E66" s="56" t="s">
        <v>64</v>
      </c>
      <c r="F66" s="57">
        <v>0.32000000000000001</v>
      </c>
      <c r="G66" s="57"/>
      <c r="H66" s="57">
        <f>[34]SmtRes!CX765</f>
        <v>4.1600000000000001</v>
      </c>
      <c r="I66" s="58">
        <f>[34]SmtRes!CZ765</f>
        <v>73.530000000000001</v>
      </c>
      <c r="J66" s="59">
        <f>[34]SmtRes!AJ765</f>
        <v>1.1100000000000001</v>
      </c>
      <c r="K66" s="58">
        <f>ROUND(I66*J66,2)</f>
        <v>81.620000000000005</v>
      </c>
      <c r="L66" s="59"/>
      <c r="M66" s="58">
        <f>[34]SmtRes!DG765</f>
        <v>339.54000000000002</v>
      </c>
    </row>
    <row r="67" ht="15">
      <c r="A67" s="60"/>
      <c r="B67" s="60"/>
      <c r="C67" s="57">
        <v>4</v>
      </c>
      <c r="D67" s="60" t="s">
        <v>130</v>
      </c>
      <c r="E67" s="56"/>
      <c r="F67" s="61"/>
      <c r="G67" s="57"/>
      <c r="H67" s="57"/>
      <c r="I67" s="57"/>
      <c r="J67" s="57"/>
      <c r="K67" s="57"/>
      <c r="L67" s="57"/>
      <c r="M67" s="62">
        <f>SUM(M68:M68)-SUMIF(CE68:CE68,1,M68:M68)</f>
        <v>52.810000000000002</v>
      </c>
    </row>
    <row r="68" ht="57">
      <c r="A68" s="55"/>
      <c r="B68" s="55"/>
      <c r="C68" s="55" t="s">
        <v>166</v>
      </c>
      <c r="D68" s="63" t="s">
        <v>167</v>
      </c>
      <c r="E68" s="64" t="s">
        <v>139</v>
      </c>
      <c r="F68" s="65">
        <v>0.029999999999999999</v>
      </c>
      <c r="G68" s="65"/>
      <c r="H68" s="65">
        <f>[34]SmtRes!CX766</f>
        <v>0.39000000000000001</v>
      </c>
      <c r="I68" s="66">
        <f>[34]SmtRes!CZ766</f>
        <v>155.63</v>
      </c>
      <c r="J68" s="67">
        <f>[34]SmtRes!AI766</f>
        <v>0.87</v>
      </c>
      <c r="K68" s="66">
        <f>ROUND(I68*J68,2)</f>
        <v>135.40000000000001</v>
      </c>
      <c r="L68" s="67"/>
      <c r="M68" s="66">
        <f>[34]SmtRes!DF766</f>
        <v>52.810000000000002</v>
      </c>
    </row>
    <row r="69" ht="15">
      <c r="A69" s="55"/>
      <c r="B69" s="55"/>
      <c r="C69" s="55"/>
      <c r="D69" s="68" t="s">
        <v>69</v>
      </c>
      <c r="E69" s="56"/>
      <c r="F69" s="57"/>
      <c r="G69" s="57"/>
      <c r="H69" s="57"/>
      <c r="I69" s="58"/>
      <c r="J69" s="59"/>
      <c r="K69" s="58"/>
      <c r="L69" s="59"/>
      <c r="M69" s="58">
        <f>M59+M61+M62+M67</f>
        <v>7103.7699999999995</v>
      </c>
    </row>
    <row r="70" ht="14.25">
      <c r="A70" s="55"/>
      <c r="B70" s="55"/>
      <c r="C70" s="55"/>
      <c r="D70" s="55" t="s">
        <v>70</v>
      </c>
      <c r="E70" s="56"/>
      <c r="F70" s="57"/>
      <c r="G70" s="57"/>
      <c r="H70" s="57"/>
      <c r="I70" s="58"/>
      <c r="J70" s="59"/>
      <c r="K70" s="58"/>
      <c r="L70" s="59"/>
      <c r="M70" s="58">
        <f>SUM(AR58:AR73)+SUM(AS58:AS73)+SUM(AT58:AT73)+SUM(AU58:AU73)+SUM(AV58:AV73)</f>
        <v>4963.1300000000001</v>
      </c>
    </row>
    <row r="71" ht="14.25">
      <c r="A71" s="55"/>
      <c r="B71" s="55"/>
      <c r="C71" s="55" t="s">
        <v>71</v>
      </c>
      <c r="D71" s="55" t="s">
        <v>72</v>
      </c>
      <c r="E71" s="56" t="s">
        <v>73</v>
      </c>
      <c r="F71" s="57">
        <f>[34]Source!BZ331</f>
        <v>103</v>
      </c>
      <c r="G71" s="57"/>
      <c r="H71" s="57">
        <f>[34]Source!AT331</f>
        <v>103</v>
      </c>
      <c r="I71" s="58"/>
      <c r="J71" s="59"/>
      <c r="K71" s="58"/>
      <c r="L71" s="59"/>
      <c r="M71" s="58">
        <f>SUM(AZ58:AZ73)</f>
        <v>5112.0200000000004</v>
      </c>
    </row>
    <row r="72" ht="14.25">
      <c r="A72" s="63"/>
      <c r="B72" s="63"/>
      <c r="C72" s="63" t="s">
        <v>74</v>
      </c>
      <c r="D72" s="63" t="s">
        <v>75</v>
      </c>
      <c r="E72" s="64" t="s">
        <v>73</v>
      </c>
      <c r="F72" s="65">
        <f>[34]Source!CA331</f>
        <v>60</v>
      </c>
      <c r="G72" s="65"/>
      <c r="H72" s="65">
        <f>[34]Source!AU331</f>
        <v>60</v>
      </c>
      <c r="I72" s="66"/>
      <c r="J72" s="67"/>
      <c r="K72" s="66"/>
      <c r="L72" s="67"/>
      <c r="M72" s="66">
        <f>SUM(BA58:BA73)</f>
        <v>2977.8800000000001</v>
      </c>
    </row>
    <row r="73" ht="15">
      <c r="D73" s="69" t="s">
        <v>76</v>
      </c>
      <c r="E73" s="69"/>
      <c r="F73" s="69"/>
      <c r="G73" s="69"/>
      <c r="H73" s="69"/>
      <c r="I73" s="69"/>
      <c r="J73" s="70">
        <f>IF(F58&lt;&gt;0,L73/F58,0)</f>
        <v>1168.7438461538463</v>
      </c>
      <c r="K73" s="70"/>
      <c r="L73" s="70">
        <f>M59+M61+M67+M71+M72+M62</f>
        <v>15193.670000000002</v>
      </c>
      <c r="M73" s="70"/>
      <c r="AD73">
        <f>ROUND(([34]Source!AT331/100)*((ROUND(SUMIF([34]SmtRes!AQ761:[34]SmtRes!AQ767,"=1",[34]SmtRes!AD761:[34]SmtRes!AD767)*[34]Source!I331,2)+ROUND(SUMIF([34]SmtRes!AQ761:[34]SmtRes!AQ767,"=1",[34]SmtRes!AC761:[34]SmtRes!AC767)*[34]Source!I331,2))),2)</f>
        <v>6284.8600000000006</v>
      </c>
      <c r="AE73">
        <f>ROUND(([34]Source!AU331/100)*((ROUND(SUMIF([34]SmtRes!AQ761:[34]SmtRes!AQ767,"=1",[34]SmtRes!AD761:[34]SmtRes!AD767)*[34]Source!I331,2)+ROUND(SUMIF([34]SmtRes!AQ761:[34]SmtRes!AQ767,"=1",[34]SmtRes!AC761:[34]SmtRes!AC767)*[34]Source!I331,2))),2)</f>
        <v>3661.0900000000001</v>
      </c>
      <c r="AN73" s="71">
        <f>M59+M61+M67+M71+M72+M62</f>
        <v>15193.670000000002</v>
      </c>
      <c r="AO73" s="71">
        <f>M61</f>
        <v>2087.8299999999999</v>
      </c>
      <c r="AQ73" t="s">
        <v>77</v>
      </c>
      <c r="AR73" s="71">
        <f>M59</f>
        <v>2745.8099999999999</v>
      </c>
      <c r="AT73" s="71">
        <f>M62</f>
        <v>2217.3200000000002</v>
      </c>
      <c r="AV73" t="s">
        <v>77</v>
      </c>
      <c r="AW73" s="71">
        <f>M67</f>
        <v>52.810000000000002</v>
      </c>
      <c r="AZ73">
        <f>[34]Source!X331</f>
        <v>5112.0200000000004</v>
      </c>
      <c r="BA73">
        <f>[34]Source!Y331</f>
        <v>2977.8800000000001</v>
      </c>
      <c r="CD73">
        <v>1</v>
      </c>
    </row>
    <row r="74" ht="28.5">
      <c r="A74" s="54" t="s">
        <v>218</v>
      </c>
      <c r="B74" s="54" t="s">
        <v>218</v>
      </c>
      <c r="C74" s="55" t="s">
        <v>912</v>
      </c>
      <c r="D74" s="55" t="str">
        <f>[34]Source!G339</f>
        <v xml:space="preserve">Устройство шин заземления опор ВЛ и подстанций</v>
      </c>
      <c r="E74" s="56" t="str">
        <f>[34]Source!H339</f>
        <v xml:space="preserve">10 м</v>
      </c>
      <c r="F74" s="57">
        <f>[34]Source!K339</f>
        <v>1.95</v>
      </c>
      <c r="G74" s="57"/>
      <c r="H74" s="57">
        <f>[34]Source!I339</f>
        <v>1.95</v>
      </c>
      <c r="I74" s="58"/>
      <c r="J74" s="59"/>
      <c r="K74" s="58"/>
      <c r="L74" s="59"/>
      <c r="M74" s="58"/>
    </row>
    <row r="75" ht="15">
      <c r="A75" s="60"/>
      <c r="B75" s="60"/>
      <c r="C75" s="57">
        <v>1</v>
      </c>
      <c r="D75" s="60" t="s">
        <v>56</v>
      </c>
      <c r="E75" s="56" t="s">
        <v>57</v>
      </c>
      <c r="F75" s="61"/>
      <c r="G75" s="57"/>
      <c r="H75" s="57">
        <f>[34]Source!U339</f>
        <v>3.5099999999999998</v>
      </c>
      <c r="I75" s="57"/>
      <c r="J75" s="57"/>
      <c r="K75" s="57"/>
      <c r="L75" s="57"/>
      <c r="M75" s="62">
        <f>SUM(M76:M76)-SUMIF(CE76:CE76,1,M76:M76)</f>
        <v>1647.49</v>
      </c>
    </row>
    <row r="76" ht="14.25">
      <c r="A76" s="55"/>
      <c r="B76" s="55"/>
      <c r="C76" s="55" t="s">
        <v>906</v>
      </c>
      <c r="D76" s="55" t="s">
        <v>907</v>
      </c>
      <c r="E76" s="56" t="s">
        <v>57</v>
      </c>
      <c r="F76" s="57">
        <v>1.8</v>
      </c>
      <c r="G76" s="57"/>
      <c r="H76" s="57">
        <f>[34]SmtRes!CX783</f>
        <v>3.5099999999999998</v>
      </c>
      <c r="I76" s="58"/>
      <c r="J76" s="59"/>
      <c r="K76" s="58">
        <f>[34]SmtRes!CZ783</f>
        <v>469.37</v>
      </c>
      <c r="L76" s="59"/>
      <c r="M76" s="58">
        <f>[34]SmtRes!DI783</f>
        <v>1647.49</v>
      </c>
    </row>
    <row r="77" ht="15">
      <c r="A77" s="60"/>
      <c r="B77" s="60"/>
      <c r="C77" s="57">
        <v>2</v>
      </c>
      <c r="D77" s="60" t="s">
        <v>60</v>
      </c>
      <c r="E77" s="56"/>
      <c r="F77" s="61"/>
      <c r="G77" s="57"/>
      <c r="H77" s="57"/>
      <c r="I77" s="57"/>
      <c r="J77" s="57"/>
      <c r="K77" s="57"/>
      <c r="L77" s="57"/>
      <c r="M77" s="62">
        <f>SUM(M78:M81)-SUMIF(CE78:CE81,1,M78:M81)</f>
        <v>22.490000000000002</v>
      </c>
    </row>
    <row r="78" ht="15">
      <c r="A78" s="60"/>
      <c r="B78" s="60"/>
      <c r="C78" s="57"/>
      <c r="D78" s="60" t="s">
        <v>61</v>
      </c>
      <c r="E78" s="56" t="s">
        <v>57</v>
      </c>
      <c r="F78" s="61"/>
      <c r="G78" s="57"/>
      <c r="H78" s="57">
        <f>[34]Source!V339</f>
        <v>0.0195</v>
      </c>
      <c r="I78" s="57"/>
      <c r="J78" s="57"/>
      <c r="K78" s="57"/>
      <c r="L78" s="57"/>
      <c r="M78" s="62">
        <f>SUMIF(CE79:CE81,1,M79:M81)</f>
        <v>10.390000000000001</v>
      </c>
      <c r="CE78">
        <v>1</v>
      </c>
    </row>
    <row r="79" ht="28.5">
      <c r="A79" s="55"/>
      <c r="B79" s="55"/>
      <c r="C79" s="55" t="s">
        <v>67</v>
      </c>
      <c r="D79" s="55" t="s">
        <v>68</v>
      </c>
      <c r="E79" s="56" t="s">
        <v>64</v>
      </c>
      <c r="F79" s="57">
        <v>0.01</v>
      </c>
      <c r="G79" s="57"/>
      <c r="H79" s="57">
        <f>[34]SmtRes!CX785</f>
        <v>0.0195</v>
      </c>
      <c r="I79" s="58"/>
      <c r="J79" s="59"/>
      <c r="K79" s="58">
        <f>[34]SmtRes!CZ785</f>
        <v>640.84000000000003</v>
      </c>
      <c r="L79" s="59"/>
      <c r="M79" s="58">
        <f>[34]SmtRes!DG785</f>
        <v>12.5</v>
      </c>
    </row>
    <row r="80" ht="28.5">
      <c r="A80" s="55"/>
      <c r="B80" s="55"/>
      <c r="C80" s="55" t="s">
        <v>65</v>
      </c>
      <c r="D80" s="55" t="s">
        <v>66</v>
      </c>
      <c r="E80" s="56" t="s">
        <v>57</v>
      </c>
      <c r="F80" s="57">
        <f>[34]SmtRes!DO785*[34]SmtRes!AT785</f>
        <v>0.01</v>
      </c>
      <c r="G80" s="57"/>
      <c r="H80" s="57">
        <f>ROUND(F80*H74,7)</f>
        <v>0.0195</v>
      </c>
      <c r="I80" s="58"/>
      <c r="J80" s="59"/>
      <c r="K80" s="58" t="e">
        <f>ROUND([34]SmtRes!AG785/[34]SmtRes!DO785,2)</f>
        <v>#REF!</v>
      </c>
      <c r="L80" s="59"/>
      <c r="M80" s="58">
        <f>[34]SmtRes!DH785</f>
        <v>10.390000000000001</v>
      </c>
      <c r="CE80">
        <v>1</v>
      </c>
    </row>
    <row r="81" ht="57">
      <c r="A81" s="55"/>
      <c r="B81" s="55"/>
      <c r="C81" s="55" t="s">
        <v>908</v>
      </c>
      <c r="D81" s="55" t="s">
        <v>909</v>
      </c>
      <c r="E81" s="56" t="s">
        <v>64</v>
      </c>
      <c r="F81" s="57">
        <v>0.050000000000000003</v>
      </c>
      <c r="G81" s="57"/>
      <c r="H81" s="57">
        <f>[34]SmtRes!CX786</f>
        <v>0.097500000000000003</v>
      </c>
      <c r="I81" s="58"/>
      <c r="J81" s="59"/>
      <c r="K81" s="58">
        <f>[34]SmtRes!CZ786</f>
        <v>102.51000000000001</v>
      </c>
      <c r="L81" s="59"/>
      <c r="M81" s="58">
        <f>[34]SmtRes!DG786</f>
        <v>9.9900000000000002</v>
      </c>
    </row>
    <row r="82" ht="15">
      <c r="A82" s="60"/>
      <c r="B82" s="60"/>
      <c r="C82" s="57">
        <v>4</v>
      </c>
      <c r="D82" s="60" t="s">
        <v>130</v>
      </c>
      <c r="E82" s="56"/>
      <c r="F82" s="61"/>
      <c r="G82" s="57"/>
      <c r="H82" s="57"/>
      <c r="I82" s="57"/>
      <c r="J82" s="57"/>
      <c r="K82" s="57"/>
      <c r="L82" s="57"/>
      <c r="M82" s="62">
        <f>SUM(M83:M83)-SUMIF(CE83:CE83,1,M83:M83)</f>
        <v>31.68</v>
      </c>
    </row>
    <row r="83" ht="57">
      <c r="A83" s="55"/>
      <c r="B83" s="55"/>
      <c r="C83" s="55" t="s">
        <v>166</v>
      </c>
      <c r="D83" s="55" t="s">
        <v>167</v>
      </c>
      <c r="E83" s="56" t="s">
        <v>139</v>
      </c>
      <c r="F83" s="57">
        <v>0.12</v>
      </c>
      <c r="G83" s="57"/>
      <c r="H83" s="57">
        <f>[34]SmtRes!CX787</f>
        <v>0.23400000000000001</v>
      </c>
      <c r="I83" s="58">
        <f>[34]SmtRes!CZ787</f>
        <v>155.63</v>
      </c>
      <c r="J83" s="59">
        <f>[34]SmtRes!AI787</f>
        <v>0.87</v>
      </c>
      <c r="K83" s="58">
        <f>ROUND(I83*J83,2)</f>
        <v>135.40000000000001</v>
      </c>
      <c r="L83" s="59"/>
      <c r="M83" s="58">
        <f>[34]SmtRes!DF787</f>
        <v>31.68</v>
      </c>
    </row>
    <row r="84" ht="14.25">
      <c r="A84" s="55"/>
      <c r="B84" s="55"/>
      <c r="C84" s="55" t="str">
        <f>[34]EtalonRes!I950</f>
        <v>08.3.04.02</v>
      </c>
      <c r="D84" s="63" t="str">
        <f>[34]EtalonRes!K950</f>
        <v xml:space="preserve">Сталь стержневая диаметром до 10 мм</v>
      </c>
      <c r="E84" s="64" t="str">
        <f>[34]EtalonRes!O950</f>
        <v>т</v>
      </c>
      <c r="F84" s="65">
        <f>[34]EtalonRes!X950</f>
        <v>0</v>
      </c>
      <c r="G84" s="65"/>
      <c r="H84" s="65">
        <f>ROUND([34]EtalonRes!AG950*[34]Source!I339,7)</f>
        <v>0</v>
      </c>
      <c r="I84" s="66"/>
      <c r="J84" s="67"/>
      <c r="K84" s="66"/>
      <c r="L84" s="67"/>
      <c r="M84" s="66"/>
    </row>
    <row r="85" ht="15">
      <c r="A85" s="55"/>
      <c r="B85" s="55"/>
      <c r="C85" s="55"/>
      <c r="D85" s="68" t="s">
        <v>69</v>
      </c>
      <c r="E85" s="56"/>
      <c r="F85" s="57"/>
      <c r="G85" s="57"/>
      <c r="H85" s="57"/>
      <c r="I85" s="58"/>
      <c r="J85" s="59"/>
      <c r="K85" s="58"/>
      <c r="L85" s="59"/>
      <c r="M85" s="58">
        <f>M75+M77+M78+M82</f>
        <v>1712.0500000000002</v>
      </c>
    </row>
    <row r="86" ht="14.25">
      <c r="A86" s="55"/>
      <c r="B86" s="55"/>
      <c r="C86" s="55"/>
      <c r="D86" s="55" t="s">
        <v>70</v>
      </c>
      <c r="E86" s="56"/>
      <c r="F86" s="57"/>
      <c r="G86" s="57"/>
      <c r="H86" s="57"/>
      <c r="I86" s="58"/>
      <c r="J86" s="59"/>
      <c r="K86" s="58"/>
      <c r="L86" s="59"/>
      <c r="M86" s="58">
        <f>SUM(AR74:AR89)+SUM(AS74:AS89)+SUM(AT74:AT89)+SUM(AU74:AU89)+SUM(AV74:AV89)</f>
        <v>1657.8800000000001</v>
      </c>
    </row>
    <row r="87" ht="14.25">
      <c r="A87" s="55"/>
      <c r="B87" s="55"/>
      <c r="C87" s="55" t="s">
        <v>71</v>
      </c>
      <c r="D87" s="55" t="s">
        <v>72</v>
      </c>
      <c r="E87" s="56" t="s">
        <v>73</v>
      </c>
      <c r="F87" s="57">
        <f>[34]Source!BZ339</f>
        <v>103</v>
      </c>
      <c r="G87" s="57"/>
      <c r="H87" s="57">
        <f>[34]Source!AT339</f>
        <v>103</v>
      </c>
      <c r="I87" s="58"/>
      <c r="J87" s="59"/>
      <c r="K87" s="58"/>
      <c r="L87" s="59"/>
      <c r="M87" s="58">
        <f>SUM(AZ74:AZ89)</f>
        <v>1707.6199999999999</v>
      </c>
    </row>
    <row r="88" ht="14.25">
      <c r="A88" s="63"/>
      <c r="B88" s="63"/>
      <c r="C88" s="63" t="s">
        <v>74</v>
      </c>
      <c r="D88" s="63" t="s">
        <v>75</v>
      </c>
      <c r="E88" s="64" t="s">
        <v>73</v>
      </c>
      <c r="F88" s="65">
        <f>[34]Source!CA339</f>
        <v>60</v>
      </c>
      <c r="G88" s="65"/>
      <c r="H88" s="65">
        <f>[34]Source!AU339</f>
        <v>60</v>
      </c>
      <c r="I88" s="66"/>
      <c r="J88" s="67"/>
      <c r="K88" s="66"/>
      <c r="L88" s="67"/>
      <c r="M88" s="66">
        <f>SUM(BA74:BA89)</f>
        <v>994.73000000000002</v>
      </c>
    </row>
    <row r="89" ht="15">
      <c r="D89" s="69" t="s">
        <v>76</v>
      </c>
      <c r="E89" s="69"/>
      <c r="F89" s="69"/>
      <c r="G89" s="69"/>
      <c r="H89" s="69"/>
      <c r="I89" s="69"/>
      <c r="J89" s="70">
        <f>IF(F74&lt;&gt;0,L89/F74,0)</f>
        <v>2263.7948717948721</v>
      </c>
      <c r="K89" s="70"/>
      <c r="L89" s="70">
        <f>M75+M77+M82+M87+M88+M78</f>
        <v>4414.4000000000005</v>
      </c>
      <c r="M89" s="70"/>
      <c r="AD89">
        <f>ROUND(([34]Source!AT339/100)*((ROUND(SUMIF([34]SmtRes!AQ783:[34]SmtRes!AQ788,"=1",[34]SmtRes!AD783:[34]SmtRes!AD788)*[34]Source!I339,2)+ROUND(SUMIF([34]SmtRes!AQ783:[34]SmtRes!AQ788,"=1",[34]SmtRes!AC783:[34]SmtRes!AC788)*[34]Source!I339,2))),2)</f>
        <v>942.73000000000002</v>
      </c>
      <c r="AE89">
        <f>ROUND(([34]Source!AU339/100)*((ROUND(SUMIF([34]SmtRes!AQ783:[34]SmtRes!AQ788,"=1",[34]SmtRes!AD783:[34]SmtRes!AD788)*[34]Source!I339,2)+ROUND(SUMIF([34]SmtRes!AQ783:[34]SmtRes!AQ788,"=1",[34]SmtRes!AC783:[34]SmtRes!AC788)*[34]Source!I339,2))),2)</f>
        <v>549.15999999999997</v>
      </c>
      <c r="AN89" s="71">
        <f>M75+M77+M82+M87+M88+M78</f>
        <v>4414.4000000000005</v>
      </c>
      <c r="AO89" s="71">
        <f>M77</f>
        <v>22.490000000000002</v>
      </c>
      <c r="AQ89" t="s">
        <v>77</v>
      </c>
      <c r="AR89" s="71">
        <f>M75</f>
        <v>1647.49</v>
      </c>
      <c r="AT89" s="71">
        <f>M78</f>
        <v>10.390000000000001</v>
      </c>
      <c r="AV89" t="s">
        <v>77</v>
      </c>
      <c r="AW89" s="71">
        <f>M82</f>
        <v>31.68</v>
      </c>
      <c r="AZ89">
        <f>[34]Source!X339</f>
        <v>1707.6199999999999</v>
      </c>
      <c r="BA89">
        <f>[34]Source!Y339</f>
        <v>994.73000000000002</v>
      </c>
      <c r="CD89">
        <v>1</v>
      </c>
    </row>
    <row r="91" ht="15">
      <c r="A91" s="76"/>
      <c r="B91" s="76"/>
      <c r="C91" s="77"/>
      <c r="D91" s="68" t="s">
        <v>240</v>
      </c>
      <c r="E91" s="68"/>
      <c r="F91" s="68"/>
      <c r="G91" s="68"/>
      <c r="H91" s="68"/>
      <c r="I91" s="68"/>
      <c r="J91" s="62"/>
      <c r="K91" s="76"/>
      <c r="L91" s="78"/>
      <c r="M91" s="62">
        <f>M93+M94+M100+M104</f>
        <v>10835.17</v>
      </c>
    </row>
    <row r="92" ht="14.25">
      <c r="A92" s="79"/>
      <c r="B92" s="79"/>
      <c r="C92" s="80"/>
      <c r="D92" s="81" t="s">
        <v>241</v>
      </c>
      <c r="E92" s="55"/>
      <c r="F92" s="55"/>
      <c r="G92" s="55"/>
      <c r="H92" s="55"/>
      <c r="I92" s="55"/>
      <c r="J92" s="58"/>
      <c r="K92" s="79"/>
      <c r="L92" s="57"/>
      <c r="M92" s="58"/>
    </row>
    <row r="93" ht="14.25">
      <c r="A93" s="79"/>
      <c r="B93" s="79"/>
      <c r="C93" s="80"/>
      <c r="D93" s="55" t="s">
        <v>242</v>
      </c>
      <c r="E93" s="55"/>
      <c r="F93" s="55"/>
      <c r="G93" s="55"/>
      <c r="H93" s="55"/>
      <c r="I93" s="55"/>
      <c r="J93" s="58"/>
      <c r="K93" s="79"/>
      <c r="L93" s="57"/>
      <c r="M93" s="58">
        <f>SUM(AR41:AR89)</f>
        <v>6412.6499999999996</v>
      </c>
    </row>
    <row r="94" ht="14.25" hidden="1">
      <c r="A94" s="79"/>
      <c r="B94" s="79"/>
      <c r="C94" s="80"/>
      <c r="D94" s="55" t="s">
        <v>243</v>
      </c>
      <c r="E94" s="55"/>
      <c r="F94" s="55"/>
      <c r="G94" s="55"/>
      <c r="H94" s="55"/>
      <c r="I94" s="55"/>
      <c r="J94" s="58"/>
      <c r="K94" s="79"/>
      <c r="L94" s="57"/>
      <c r="M94" s="58">
        <f>M96+M99+M98</f>
        <v>4338.0299999999997</v>
      </c>
    </row>
    <row r="95" ht="14.25" hidden="1">
      <c r="A95" s="79"/>
      <c r="B95" s="79"/>
      <c r="C95" s="80"/>
      <c r="D95" s="81" t="s">
        <v>244</v>
      </c>
      <c r="E95" s="55"/>
      <c r="F95" s="55"/>
      <c r="G95" s="55"/>
      <c r="H95" s="55"/>
      <c r="I95" s="55"/>
      <c r="J95" s="58"/>
      <c r="K95" s="79"/>
      <c r="L95" s="57"/>
      <c r="M95" s="58"/>
    </row>
    <row r="96" ht="14.25">
      <c r="A96" s="79"/>
      <c r="B96" s="79"/>
      <c r="C96" s="80"/>
      <c r="D96" s="55" t="s">
        <v>243</v>
      </c>
      <c r="E96" s="55"/>
      <c r="F96" s="55"/>
      <c r="G96" s="55"/>
      <c r="H96" s="55"/>
      <c r="I96" s="55"/>
      <c r="J96" s="58"/>
      <c r="K96" s="79"/>
      <c r="L96" s="57"/>
      <c r="M96" s="58">
        <f>SUM(AO41:AO89)</f>
        <v>2110.3199999999997</v>
      </c>
    </row>
    <row r="97" ht="14.25" hidden="1">
      <c r="A97" s="79"/>
      <c r="B97" s="79"/>
      <c r="C97" s="80"/>
      <c r="D97" s="81" t="s">
        <v>245</v>
      </c>
      <c r="E97" s="55"/>
      <c r="F97" s="55"/>
      <c r="G97" s="55"/>
      <c r="H97" s="55"/>
      <c r="I97" s="55"/>
      <c r="J97" s="58"/>
      <c r="K97" s="79"/>
      <c r="L97" s="57"/>
      <c r="M97" s="58"/>
    </row>
    <row r="98" ht="14.25">
      <c r="A98" s="79"/>
      <c r="B98" s="79"/>
      <c r="C98" s="80"/>
      <c r="D98" s="55" t="s">
        <v>246</v>
      </c>
      <c r="E98" s="55"/>
      <c r="F98" s="55"/>
      <c r="G98" s="55"/>
      <c r="H98" s="55"/>
      <c r="I98" s="55"/>
      <c r="J98" s="58"/>
      <c r="K98" s="79"/>
      <c r="L98" s="57"/>
      <c r="M98" s="58">
        <f>SUM(AT41:AT89)</f>
        <v>2227.71</v>
      </c>
    </row>
    <row r="99" ht="14.25" hidden="1">
      <c r="A99" s="79"/>
      <c r="B99" s="79"/>
      <c r="C99" s="80"/>
      <c r="D99" s="55" t="s">
        <v>247</v>
      </c>
      <c r="E99" s="55"/>
      <c r="F99" s="55"/>
      <c r="G99" s="55"/>
      <c r="H99" s="55"/>
      <c r="I99" s="55"/>
      <c r="J99" s="58"/>
      <c r="K99" s="79"/>
      <c r="L99" s="57"/>
      <c r="M99" s="58">
        <f>SUM(AV41:AV89)</f>
        <v>0</v>
      </c>
    </row>
    <row r="100" ht="14.25">
      <c r="A100" s="79"/>
      <c r="B100" s="79"/>
      <c r="C100" s="80"/>
      <c r="D100" s="55" t="s">
        <v>248</v>
      </c>
      <c r="E100" s="55"/>
      <c r="F100" s="55"/>
      <c r="G100" s="55"/>
      <c r="H100" s="55"/>
      <c r="I100" s="55"/>
      <c r="J100" s="58"/>
      <c r="K100" s="79"/>
      <c r="L100" s="57"/>
      <c r="M100" s="58">
        <f>M102+M103</f>
        <v>84.490000000000009</v>
      </c>
    </row>
    <row r="101" ht="14.25">
      <c r="A101" s="79"/>
      <c r="B101" s="79"/>
      <c r="C101" s="80"/>
      <c r="D101" s="81" t="s">
        <v>244</v>
      </c>
      <c r="E101" s="55"/>
      <c r="F101" s="55"/>
      <c r="G101" s="55"/>
      <c r="H101" s="55"/>
      <c r="I101" s="55"/>
      <c r="J101" s="58"/>
      <c r="K101" s="79"/>
      <c r="L101" s="57"/>
      <c r="M101" s="58"/>
    </row>
    <row r="102" ht="14.25">
      <c r="A102" s="79"/>
      <c r="B102" s="79"/>
      <c r="C102" s="80"/>
      <c r="D102" s="55" t="s">
        <v>249</v>
      </c>
      <c r="E102" s="55"/>
      <c r="F102" s="55"/>
      <c r="G102" s="55"/>
      <c r="H102" s="55"/>
      <c r="I102" s="55"/>
      <c r="J102" s="58"/>
      <c r="K102" s="79"/>
      <c r="L102" s="57"/>
      <c r="M102" s="58">
        <f>SUM(AW41:AW89)-SUM(BK41:BK89)</f>
        <v>84.490000000000009</v>
      </c>
    </row>
    <row r="103" ht="14.25" hidden="1">
      <c r="A103" s="79"/>
      <c r="B103" s="79"/>
      <c r="C103" s="80"/>
      <c r="D103" s="55" t="s">
        <v>250</v>
      </c>
      <c r="E103" s="55"/>
      <c r="F103" s="55"/>
      <c r="G103" s="55"/>
      <c r="H103" s="55"/>
      <c r="I103" s="55"/>
      <c r="J103" s="58"/>
      <c r="K103" s="79"/>
      <c r="L103" s="57"/>
      <c r="M103" s="58">
        <f>SUM(BC41:BC89)</f>
        <v>0</v>
      </c>
    </row>
    <row r="104" ht="14.25" hidden="1">
      <c r="A104" s="79"/>
      <c r="B104" s="79"/>
      <c r="C104" s="80"/>
      <c r="D104" s="55" t="s">
        <v>251</v>
      </c>
      <c r="E104" s="55"/>
      <c r="F104" s="55"/>
      <c r="G104" s="55"/>
      <c r="H104" s="55"/>
      <c r="I104" s="55"/>
      <c r="J104" s="58"/>
      <c r="K104" s="79"/>
      <c r="L104" s="57"/>
      <c r="M104" s="58">
        <f>SUM(BB41:BB89)</f>
        <v>0</v>
      </c>
    </row>
    <row r="105" ht="14.25">
      <c r="A105" s="79"/>
      <c r="B105" s="79"/>
      <c r="C105" s="80"/>
      <c r="D105" s="55" t="s">
        <v>252</v>
      </c>
      <c r="E105" s="55"/>
      <c r="F105" s="55"/>
      <c r="G105" s="55"/>
      <c r="H105" s="55"/>
      <c r="I105" s="55"/>
      <c r="J105" s="58"/>
      <c r="K105" s="79"/>
      <c r="L105" s="57"/>
      <c r="M105" s="58">
        <f>SUM(AR41:AR89)+SUM(AT41:AT89)+SUM(AV41:AV89)</f>
        <v>8640.3600000000006</v>
      </c>
    </row>
    <row r="106" ht="14.25">
      <c r="A106" s="79"/>
      <c r="B106" s="79"/>
      <c r="C106" s="80"/>
      <c r="D106" s="55" t="s">
        <v>253</v>
      </c>
      <c r="E106" s="55"/>
      <c r="F106" s="55"/>
      <c r="G106" s="55"/>
      <c r="H106" s="55"/>
      <c r="I106" s="55"/>
      <c r="J106" s="58"/>
      <c r="K106" s="79"/>
      <c r="L106" s="57"/>
      <c r="M106" s="58">
        <f>SUM(AZ41:AZ89)</f>
        <v>8616.8600000000006</v>
      </c>
    </row>
    <row r="107" ht="14.25">
      <c r="A107" s="79"/>
      <c r="B107" s="79"/>
      <c r="C107" s="80"/>
      <c r="D107" s="55" t="s">
        <v>254</v>
      </c>
      <c r="E107" s="55"/>
      <c r="F107" s="55"/>
      <c r="G107" s="55"/>
      <c r="H107" s="55"/>
      <c r="I107" s="55"/>
      <c r="J107" s="58"/>
      <c r="K107" s="79"/>
      <c r="L107" s="57"/>
      <c r="M107" s="58">
        <f>SUM(BA41:BA89)</f>
        <v>4780.3500000000004</v>
      </c>
    </row>
    <row r="108" ht="14.25" hidden="1">
      <c r="A108" s="79"/>
      <c r="B108" s="79"/>
      <c r="C108" s="80"/>
      <c r="D108" s="55" t="s">
        <v>255</v>
      </c>
      <c r="E108" s="55"/>
      <c r="F108" s="55"/>
      <c r="G108" s="55"/>
      <c r="H108" s="55"/>
      <c r="I108" s="55"/>
      <c r="J108" s="58"/>
      <c r="K108" s="79"/>
      <c r="L108" s="57"/>
      <c r="M108" s="58">
        <f>M110+M111</f>
        <v>0</v>
      </c>
    </row>
    <row r="109" ht="14.25" hidden="1">
      <c r="A109" s="79"/>
      <c r="B109" s="79"/>
      <c r="C109" s="80"/>
      <c r="D109" s="81" t="s">
        <v>241</v>
      </c>
      <c r="E109" s="55"/>
      <c r="F109" s="55"/>
      <c r="G109" s="55"/>
      <c r="H109" s="55"/>
      <c r="I109" s="55"/>
      <c r="J109" s="58"/>
      <c r="K109" s="79"/>
      <c r="L109" s="57"/>
      <c r="M109" s="58"/>
    </row>
    <row r="110" ht="14.25" hidden="1">
      <c r="A110" s="79"/>
      <c r="B110" s="79"/>
      <c r="C110" s="80"/>
      <c r="D110" s="55" t="s">
        <v>256</v>
      </c>
      <c r="E110" s="55"/>
      <c r="F110" s="55"/>
      <c r="G110" s="55"/>
      <c r="H110" s="55"/>
      <c r="I110" s="55"/>
      <c r="J110" s="58"/>
      <c r="K110" s="79"/>
      <c r="L110" s="57"/>
      <c r="M110" s="58">
        <f>SUM(BK41:BK89)</f>
        <v>0</v>
      </c>
    </row>
    <row r="111" ht="14.25" hidden="1">
      <c r="A111" s="79"/>
      <c r="B111" s="79"/>
      <c r="C111" s="80"/>
      <c r="D111" s="55" t="s">
        <v>257</v>
      </c>
      <c r="E111" s="55"/>
      <c r="F111" s="55"/>
      <c r="G111" s="55"/>
      <c r="H111" s="55"/>
      <c r="I111" s="55"/>
      <c r="J111" s="58"/>
      <c r="K111" s="79"/>
      <c r="L111" s="57"/>
      <c r="M111" s="58">
        <f>SUM(BD41:BD89)</f>
        <v>0</v>
      </c>
    </row>
    <row r="112" ht="14.25" hidden="1">
      <c r="A112" s="79"/>
      <c r="B112" s="79"/>
      <c r="C112" s="80"/>
      <c r="D112" s="55" t="s">
        <v>258</v>
      </c>
      <c r="E112" s="55"/>
      <c r="F112" s="55"/>
      <c r="G112" s="55"/>
      <c r="H112" s="55"/>
      <c r="I112" s="55"/>
      <c r="J112" s="58"/>
      <c r="K112" s="79"/>
      <c r="L112" s="57"/>
      <c r="M112" s="58"/>
    </row>
    <row r="113" ht="14.25" hidden="1">
      <c r="A113" s="79"/>
      <c r="B113" s="79"/>
      <c r="C113" s="80"/>
      <c r="D113" s="55" t="s">
        <v>258</v>
      </c>
      <c r="E113" s="55"/>
      <c r="F113" s="55"/>
      <c r="G113" s="55"/>
      <c r="H113" s="55"/>
      <c r="I113" s="55"/>
      <c r="J113" s="58"/>
      <c r="K113" s="79"/>
      <c r="L113" s="57"/>
      <c r="M113" s="58">
        <f>SUM(BQ41:BQ89)</f>
        <v>0</v>
      </c>
    </row>
    <row r="114" ht="14.25" hidden="1">
      <c r="A114" s="79"/>
      <c r="B114" s="79"/>
      <c r="C114" s="80"/>
      <c r="D114" s="55" t="s">
        <v>259</v>
      </c>
      <c r="E114" s="55"/>
      <c r="F114" s="55"/>
      <c r="G114" s="55"/>
      <c r="H114" s="55"/>
      <c r="I114" s="55"/>
      <c r="J114" s="58"/>
      <c r="K114" s="79"/>
      <c r="L114" s="57"/>
      <c r="M114" s="58">
        <f>SUM(BO41:BO89)</f>
        <v>0</v>
      </c>
    </row>
    <row r="115" ht="15">
      <c r="A115" s="76"/>
      <c r="B115" s="76"/>
      <c r="C115" s="77"/>
      <c r="D115" s="68" t="s">
        <v>260</v>
      </c>
      <c r="E115" s="68"/>
      <c r="F115" s="68"/>
      <c r="G115" s="68"/>
      <c r="H115" s="68"/>
      <c r="I115" s="68"/>
      <c r="J115" s="62"/>
      <c r="K115" s="76"/>
      <c r="L115" s="78"/>
      <c r="M115" s="62">
        <f>M91+M106+M107+M108+M113+M114</f>
        <v>24232.379999999997</v>
      </c>
    </row>
    <row r="116" ht="14.25">
      <c r="A116" s="79"/>
      <c r="B116" s="79"/>
      <c r="C116" s="80"/>
      <c r="D116" s="81" t="s">
        <v>261</v>
      </c>
      <c r="E116" s="55"/>
      <c r="F116" s="55"/>
      <c r="G116" s="55"/>
      <c r="H116" s="55"/>
      <c r="I116" s="55"/>
      <c r="J116" s="58"/>
      <c r="K116" s="79"/>
      <c r="L116" s="57"/>
      <c r="M116" s="58"/>
    </row>
    <row r="117" ht="14.25" hidden="1">
      <c r="A117" s="79"/>
      <c r="B117" s="79"/>
      <c r="C117" s="80"/>
      <c r="D117" s="55" t="s">
        <v>262</v>
      </c>
      <c r="E117" s="55"/>
      <c r="F117" s="55"/>
      <c r="G117" s="55"/>
      <c r="H117" s="55"/>
      <c r="I117" s="55"/>
      <c r="J117" s="58"/>
      <c r="K117" s="79"/>
      <c r="L117" s="57"/>
      <c r="M117" s="58">
        <f>SUM(AX41:AX89)</f>
        <v>0</v>
      </c>
    </row>
    <row r="118" ht="14.25" hidden="1">
      <c r="A118" s="79"/>
      <c r="B118" s="79"/>
      <c r="C118" s="80"/>
      <c r="D118" s="55" t="s">
        <v>263</v>
      </c>
      <c r="E118" s="55"/>
      <c r="F118" s="55"/>
      <c r="G118" s="55"/>
      <c r="H118" s="55"/>
      <c r="I118" s="55"/>
      <c r="J118" s="58"/>
      <c r="K118" s="79"/>
      <c r="L118" s="57"/>
      <c r="M118" s="58">
        <f>SUM(AY41:AY89)</f>
        <v>0</v>
      </c>
    </row>
    <row r="119" ht="14.25">
      <c r="A119" s="79"/>
      <c r="B119" s="79"/>
      <c r="C119" s="80"/>
      <c r="D119" s="55" t="s">
        <v>264</v>
      </c>
      <c r="E119" s="55"/>
      <c r="F119" s="55"/>
      <c r="G119" s="59"/>
      <c r="H119" s="61">
        <f>[34]Source!F382</f>
        <v>14.088749999999999</v>
      </c>
      <c r="I119" s="79"/>
      <c r="J119" s="79"/>
      <c r="K119" s="79"/>
      <c r="L119" s="79"/>
      <c r="M119" s="79"/>
    </row>
    <row r="120" ht="14.25">
      <c r="A120" s="79"/>
      <c r="B120" s="79"/>
      <c r="C120" s="80"/>
      <c r="D120" s="55" t="s">
        <v>265</v>
      </c>
      <c r="E120" s="55"/>
      <c r="F120" s="55"/>
      <c r="G120" s="59"/>
      <c r="H120" s="61">
        <f>'[34]Source'!F383</f>
        <v>4.1795</v>
      </c>
      <c r="I120" s="79"/>
      <c r="J120" s="79"/>
      <c r="K120" s="79"/>
      <c r="L120" s="79"/>
      <c r="M120" s="79"/>
    </row>
    <row r="123" ht="16.5">
      <c r="A123" s="53" t="s">
        <v>913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</row>
    <row r="124" ht="42.75">
      <c r="A124" s="54" t="s">
        <v>222</v>
      </c>
      <c r="B124" s="54" t="s">
        <v>222</v>
      </c>
      <c r="C124" s="55" t="s">
        <v>914</v>
      </c>
      <c r="D124" s="55" t="str">
        <f>[34]Source!G394</f>
        <v xml:space="preserve">Устройство ответвлений от ВЛ 0,38 кВ к зданиям: с помощью механизмов при количестве проводов в ответвлении 1</v>
      </c>
      <c r="E124" s="56" t="str">
        <f>[34]Source!H394</f>
        <v>ответвление</v>
      </c>
      <c r="F124" s="57">
        <f>[34]Source!K394</f>
        <v>13</v>
      </c>
      <c r="G124" s="57"/>
      <c r="H124" s="57">
        <f>[34]Source!I394</f>
        <v>13</v>
      </c>
      <c r="I124" s="58"/>
      <c r="J124" s="59"/>
      <c r="K124" s="58"/>
      <c r="L124" s="59"/>
      <c r="M124" s="58"/>
    </row>
    <row r="125">
      <c r="D125" s="72" t="s">
        <v>84</v>
      </c>
      <c r="E125" s="72"/>
      <c r="F125" s="72"/>
      <c r="G125" s="72"/>
      <c r="H125" s="72"/>
      <c r="I125" s="72"/>
      <c r="J125" s="72"/>
      <c r="K125" s="72"/>
      <c r="L125" s="72"/>
      <c r="M125" s="72"/>
    </row>
    <row r="126" ht="15">
      <c r="A126" s="60"/>
      <c r="B126" s="60"/>
      <c r="C126" s="57">
        <v>1</v>
      </c>
      <c r="D126" s="60" t="s">
        <v>56</v>
      </c>
      <c r="E126" s="56" t="s">
        <v>57</v>
      </c>
      <c r="F126" s="61"/>
      <c r="G126" s="57"/>
      <c r="H126" s="57">
        <f>[34]Source!U394</f>
        <v>19.812000000000001</v>
      </c>
      <c r="I126" s="57"/>
      <c r="J126" s="57"/>
      <c r="K126" s="57"/>
      <c r="L126" s="57"/>
      <c r="M126" s="62">
        <f>SUM(M127:M127)-SUMIF(CE127:CE127,1,M127:M127)</f>
        <v>9969</v>
      </c>
    </row>
    <row r="127" ht="14.25">
      <c r="A127" s="55"/>
      <c r="B127" s="55"/>
      <c r="C127" s="55" t="s">
        <v>209</v>
      </c>
      <c r="D127" s="55" t="s">
        <v>210</v>
      </c>
      <c r="E127" s="56" t="s">
        <v>57</v>
      </c>
      <c r="F127" s="57">
        <v>1.27</v>
      </c>
      <c r="G127" s="57">
        <f t="shared" ref="G127:G190" si="132">ROUND((0.2+1),7)</f>
        <v>1.2</v>
      </c>
      <c r="H127" s="57">
        <f>[34]SmtRes!CX863</f>
        <v>19.812000000000001</v>
      </c>
      <c r="I127" s="58"/>
      <c r="J127" s="59"/>
      <c r="K127" s="58">
        <f>[34]SmtRes!CZ863</f>
        <v>503.18000000000001</v>
      </c>
      <c r="L127" s="59"/>
      <c r="M127" s="58">
        <f>[34]SmtRes!DI863</f>
        <v>9969</v>
      </c>
    </row>
    <row r="128" ht="15">
      <c r="A128" s="60"/>
      <c r="B128" s="60"/>
      <c r="C128" s="57">
        <v>2</v>
      </c>
      <c r="D128" s="60" t="s">
        <v>60</v>
      </c>
      <c r="E128" s="56"/>
      <c r="F128" s="61"/>
      <c r="G128" s="57"/>
      <c r="H128" s="57"/>
      <c r="I128" s="57"/>
      <c r="J128" s="57"/>
      <c r="K128" s="57"/>
      <c r="L128" s="57"/>
      <c r="M128" s="62">
        <f>SUM(M129:M133)-SUMIF(CE129:CE133,1,M129:M133)</f>
        <v>1170.3800000000001</v>
      </c>
    </row>
    <row r="129" ht="15">
      <c r="A129" s="60"/>
      <c r="B129" s="60"/>
      <c r="C129" s="57"/>
      <c r="D129" s="60" t="s">
        <v>61</v>
      </c>
      <c r="E129" s="56" t="s">
        <v>57</v>
      </c>
      <c r="F129" s="61"/>
      <c r="G129" s="57"/>
      <c r="H129" s="57">
        <f>[34]Source!V394</f>
        <v>2.028</v>
      </c>
      <c r="I129" s="57"/>
      <c r="J129" s="57"/>
      <c r="K129" s="57"/>
      <c r="L129" s="57"/>
      <c r="M129" s="62">
        <f>SUMIF(CE130:CE133,1,M130:M133)</f>
        <v>1071.3299999999999</v>
      </c>
      <c r="CE129">
        <v>1</v>
      </c>
    </row>
    <row r="130" ht="28.5">
      <c r="A130" s="55"/>
      <c r="B130" s="55"/>
      <c r="C130" s="55" t="s">
        <v>62</v>
      </c>
      <c r="D130" s="55" t="s">
        <v>63</v>
      </c>
      <c r="E130" s="56" t="s">
        <v>64</v>
      </c>
      <c r="F130" s="57">
        <v>0.059999999999999998</v>
      </c>
      <c r="G130" s="57">
        <f t="shared" si="132"/>
        <v>1.2</v>
      </c>
      <c r="H130" s="57">
        <f>[34]SmtRes!CX865</f>
        <v>0.93600000000000005</v>
      </c>
      <c r="I130" s="58">
        <f>[34]SmtRes!CZ865</f>
        <v>346.73000000000002</v>
      </c>
      <c r="J130" s="59">
        <f>[34]SmtRes!AJ865</f>
        <v>1.45</v>
      </c>
      <c r="K130" s="58">
        <f>ROUND(I130*J130,2)</f>
        <v>502.75999999999999</v>
      </c>
      <c r="L130" s="59"/>
      <c r="M130" s="58">
        <f>[34]SmtRes!DG865</f>
        <v>470.57999999999998</v>
      </c>
    </row>
    <row r="131" ht="28.5">
      <c r="A131" s="55"/>
      <c r="B131" s="55"/>
      <c r="C131" s="55" t="s">
        <v>65</v>
      </c>
      <c r="D131" s="55" t="s">
        <v>66</v>
      </c>
      <c r="E131" s="56" t="s">
        <v>57</v>
      </c>
      <c r="F131" s="57">
        <f>[34]SmtRes!DO865*[34]SmtRes!AT865</f>
        <v>0.059999999999999998</v>
      </c>
      <c r="G131" s="57">
        <f t="shared" si="132"/>
        <v>1.2</v>
      </c>
      <c r="H131" s="57">
        <f>ROUND(F131*G131*H124,7)</f>
        <v>0.93599999999999994</v>
      </c>
      <c r="I131" s="58"/>
      <c r="J131" s="59"/>
      <c r="K131" s="58" t="e">
        <f>ROUND([34]SmtRes!AG865/[34]SmtRes!DO865,2)</f>
        <v>#REF!</v>
      </c>
      <c r="L131" s="59"/>
      <c r="M131" s="58">
        <f>[34]SmtRes!DH865</f>
        <v>489.27999999999997</v>
      </c>
      <c r="CE131">
        <v>1</v>
      </c>
    </row>
    <row r="132" ht="28.5">
      <c r="A132" s="55"/>
      <c r="B132" s="55"/>
      <c r="C132" s="55" t="s">
        <v>67</v>
      </c>
      <c r="D132" s="55" t="s">
        <v>68</v>
      </c>
      <c r="E132" s="56" t="s">
        <v>64</v>
      </c>
      <c r="F132" s="57">
        <v>0.070000000000000007</v>
      </c>
      <c r="G132" s="57">
        <f t="shared" si="132"/>
        <v>1.2</v>
      </c>
      <c r="H132" s="57">
        <f>[34]SmtRes!CX866</f>
        <v>1.0920000000000001</v>
      </c>
      <c r="I132" s="58"/>
      <c r="J132" s="59"/>
      <c r="K132" s="58">
        <f>[34]SmtRes!CZ866</f>
        <v>640.84000000000003</v>
      </c>
      <c r="L132" s="59"/>
      <c r="M132" s="58">
        <f>[34]SmtRes!DG866</f>
        <v>699.79999999999995</v>
      </c>
    </row>
    <row r="133" ht="28.5">
      <c r="A133" s="55"/>
      <c r="B133" s="55"/>
      <c r="C133" s="55" t="s">
        <v>65</v>
      </c>
      <c r="D133" s="55" t="s">
        <v>66</v>
      </c>
      <c r="E133" s="56" t="s">
        <v>57</v>
      </c>
      <c r="F133" s="57">
        <f>[34]SmtRes!DO866*[34]SmtRes!AT866</f>
        <v>0.070000000000000007</v>
      </c>
      <c r="G133" s="57">
        <f t="shared" si="132"/>
        <v>1.2</v>
      </c>
      <c r="H133" s="57">
        <f>ROUND(F133*G133*H124,7)</f>
        <v>1.0919999999999999</v>
      </c>
      <c r="I133" s="58"/>
      <c r="J133" s="59"/>
      <c r="K133" s="58">
        <f>ROUND([34]SmtRes!AG866/[34]SmtRes!DO866,2)</f>
        <v>533.00999999999999</v>
      </c>
      <c r="L133" s="59"/>
      <c r="M133" s="58">
        <f>[34]SmtRes!DH866</f>
        <v>582.04999999999995</v>
      </c>
      <c r="CE133">
        <v>1</v>
      </c>
    </row>
    <row r="134" ht="14.25">
      <c r="A134" s="55"/>
      <c r="B134" s="55"/>
      <c r="C134" s="55" t="str">
        <f>[34]EtalonRes!I1030</f>
        <v>07.2.02.05</v>
      </c>
      <c r="D134" s="55" t="str">
        <f>[34]EtalonRes!K1030</f>
        <v xml:space="preserve">Траверсы стальные</v>
      </c>
      <c r="E134" s="56" t="str">
        <f>[34]EtalonRes!O1030</f>
        <v>т</v>
      </c>
      <c r="F134" s="57">
        <f>[34]EtalonRes!X1030</f>
        <v>0</v>
      </c>
      <c r="G134" s="57"/>
      <c r="H134" s="57">
        <f>ROUND([34]EtalonRes!AG1030*[34]Source!I394,7)</f>
        <v>0</v>
      </c>
      <c r="I134" s="58"/>
      <c r="J134" s="59"/>
      <c r="K134" s="58"/>
      <c r="L134" s="59"/>
      <c r="M134" s="58"/>
    </row>
    <row r="135" ht="14.25">
      <c r="A135" s="55"/>
      <c r="B135" s="55"/>
      <c r="C135" s="55" t="str">
        <f>'[34]EtalonRes'!I1031</f>
        <v>07.2.07.13</v>
      </c>
      <c r="D135" s="55" t="str">
        <f>'[34]EtalonRes'!K1031</f>
        <v xml:space="preserve">Хомуты стальные</v>
      </c>
      <c r="E135" s="56" t="str">
        <f>'[34]EtalonRes'!O1031</f>
        <v>кг</v>
      </c>
      <c r="F135" s="57">
        <f>'[34]EtalonRes'!X1031</f>
        <v>0</v>
      </c>
      <c r="G135" s="57"/>
      <c r="H135" s="57">
        <f>ROUND([34]EtalonRes!AG1031*[34]Source!I394,7)</f>
        <v>0</v>
      </c>
      <c r="I135" s="58"/>
      <c r="J135" s="59"/>
      <c r="K135" s="58"/>
      <c r="L135" s="59"/>
      <c r="M135" s="58"/>
    </row>
    <row r="136" ht="28.5">
      <c r="A136" s="55"/>
      <c r="B136" s="55"/>
      <c r="C136" s="55" t="str">
        <f>'[34]EtalonRes'!I1032</f>
        <v>21.2.01.02</v>
      </c>
      <c r="D136" s="55" t="str">
        <f>'[34]EtalonRes'!K1032</f>
        <v xml:space="preserve">Провода неизолированные для воздушных линий электропередач</v>
      </c>
      <c r="E136" s="56" t="str">
        <f>'[34]EtalonRes'!O1032</f>
        <v>т</v>
      </c>
      <c r="F136" s="57">
        <f>'[34]EtalonRes'!X1032</f>
        <v>0</v>
      </c>
      <c r="G136" s="57"/>
      <c r="H136" s="57">
        <f>ROUND([34]EtalonRes!AG1032*[34]Source!I394,7)</f>
        <v>0</v>
      </c>
      <c r="I136" s="58"/>
      <c r="J136" s="59"/>
      <c r="K136" s="58"/>
      <c r="L136" s="59"/>
      <c r="M136" s="58"/>
    </row>
    <row r="137" ht="28.5">
      <c r="A137" s="55"/>
      <c r="B137" s="55"/>
      <c r="C137" s="55" t="str">
        <f>'[34]EtalonRes'!I1033</f>
        <v>22.2.01.04</v>
      </c>
      <c r="D137" s="55" t="str">
        <f>'[34]EtalonRes'!K1033</f>
        <v xml:space="preserve">Изоляторы линейные штыревые фарфоровые</v>
      </c>
      <c r="E137" s="56" t="str">
        <f>'[34]EtalonRes'!O1033</f>
        <v>ШТ</v>
      </c>
      <c r="F137" s="57">
        <f>'[34]EtalonRes'!X1033</f>
        <v>0</v>
      </c>
      <c r="G137" s="57"/>
      <c r="H137" s="57">
        <f>ROUND([34]EtalonRes!AG1033*[34]Source!I394,7)</f>
        <v>0</v>
      </c>
      <c r="I137" s="58"/>
      <c r="J137" s="59"/>
      <c r="K137" s="58"/>
      <c r="L137" s="59"/>
      <c r="M137" s="58"/>
    </row>
    <row r="138" ht="14.25">
      <c r="A138" s="55"/>
      <c r="B138" s="55"/>
      <c r="C138" s="55" t="str">
        <f>'[34]EtalonRes'!I1034</f>
        <v>22.2.02.09</v>
      </c>
      <c r="D138" s="63" t="str">
        <f>'[34]EtalonRes'!K1034</f>
        <v>Крюки</v>
      </c>
      <c r="E138" s="64" t="str">
        <f>'[34]EtalonRes'!O1034</f>
        <v>кг</v>
      </c>
      <c r="F138" s="65">
        <f>'[34]EtalonRes'!X1034</f>
        <v>0</v>
      </c>
      <c r="G138" s="65"/>
      <c r="H138" s="65">
        <f>ROUND([34]EtalonRes!AG1034*[34]Source!I394,7)</f>
        <v>0</v>
      </c>
      <c r="I138" s="66"/>
      <c r="J138" s="67"/>
      <c r="K138" s="66"/>
      <c r="L138" s="67"/>
      <c r="M138" s="66"/>
    </row>
    <row r="139" ht="15">
      <c r="A139" s="55"/>
      <c r="B139" s="55"/>
      <c r="C139" s="55"/>
      <c r="D139" s="68" t="s">
        <v>69</v>
      </c>
      <c r="E139" s="56"/>
      <c r="F139" s="57"/>
      <c r="G139" s="57"/>
      <c r="H139" s="57"/>
      <c r="I139" s="58"/>
      <c r="J139" s="59"/>
      <c r="K139" s="58"/>
      <c r="L139" s="59"/>
      <c r="M139" s="58">
        <f>M126+M128+M129</f>
        <v>12210.710000000001</v>
      </c>
    </row>
    <row r="140" ht="14.25">
      <c r="A140" s="55"/>
      <c r="B140" s="55"/>
      <c r="C140" s="55"/>
      <c r="D140" s="55" t="s">
        <v>70</v>
      </c>
      <c r="E140" s="56"/>
      <c r="F140" s="57"/>
      <c r="G140" s="57"/>
      <c r="H140" s="57"/>
      <c r="I140" s="58"/>
      <c r="J140" s="59"/>
      <c r="K140" s="58"/>
      <c r="L140" s="59"/>
      <c r="M140" s="58">
        <f>SUM(AR124:AR143)+SUM(AS124:AS143)+SUM(AT124:AT143)+SUM(AU124:AU143)+SUM(AV124:AV143)</f>
        <v>11040.33</v>
      </c>
    </row>
    <row r="141" ht="14.25">
      <c r="A141" s="55"/>
      <c r="B141" s="55"/>
      <c r="C141" s="55" t="s">
        <v>71</v>
      </c>
      <c r="D141" s="55" t="s">
        <v>72</v>
      </c>
      <c r="E141" s="56" t="s">
        <v>73</v>
      </c>
      <c r="F141" s="57">
        <f>[34]Source!BZ394</f>
        <v>103</v>
      </c>
      <c r="G141" s="57"/>
      <c r="H141" s="57">
        <f>[34]Source!AT394</f>
        <v>103</v>
      </c>
      <c r="I141" s="58"/>
      <c r="J141" s="59"/>
      <c r="K141" s="58"/>
      <c r="L141" s="59"/>
      <c r="M141" s="58">
        <f>SUM(AZ124:AZ143)</f>
        <v>11371.540000000001</v>
      </c>
    </row>
    <row r="142" ht="14.25">
      <c r="A142" s="63"/>
      <c r="B142" s="63"/>
      <c r="C142" s="63" t="s">
        <v>74</v>
      </c>
      <c r="D142" s="63" t="s">
        <v>75</v>
      </c>
      <c r="E142" s="64" t="s">
        <v>73</v>
      </c>
      <c r="F142" s="65">
        <f>[34]Source!CA394</f>
        <v>60</v>
      </c>
      <c r="G142" s="65"/>
      <c r="H142" s="65">
        <f>[34]Source!AU394</f>
        <v>60</v>
      </c>
      <c r="I142" s="66"/>
      <c r="J142" s="67"/>
      <c r="K142" s="66"/>
      <c r="L142" s="67"/>
      <c r="M142" s="66">
        <f>SUM(BA124:BA143)</f>
        <v>6624.1999999999998</v>
      </c>
    </row>
    <row r="143" ht="15">
      <c r="D143" s="69" t="s">
        <v>76</v>
      </c>
      <c r="E143" s="69"/>
      <c r="F143" s="69"/>
      <c r="G143" s="69"/>
      <c r="H143" s="69"/>
      <c r="I143" s="69"/>
      <c r="J143" s="70">
        <f>IF(F124&lt;&gt;0,L143/F124,0)</f>
        <v>2323.5730769230772</v>
      </c>
      <c r="K143" s="70"/>
      <c r="L143" s="70">
        <f>M126+M128+M141+M142+M129</f>
        <v>30206.450000000004</v>
      </c>
      <c r="M143" s="70"/>
      <c r="AD143">
        <f>ROUND(([34]Source!AT394/100)*((ROUND(SUMIF([34]SmtRes!AQ863:[34]SmtRes!AQ866,"=1",[34]SmtRes!AD863:[34]SmtRes!AD866)*[34]Source!I394,2)+ROUND(SUMIF([34]SmtRes!AQ863:[34]SmtRes!AQ866,"=1",[34]SmtRes!AC863:[34]SmtRes!AC866)*[34]Source!I394,2))),2)</f>
        <v>13874.58</v>
      </c>
      <c r="AE143">
        <f>ROUND(([34]Source!AU394/100)*((ROUND(SUMIF([34]SmtRes!AQ863:[34]SmtRes!AQ866,"=1",[34]SmtRes!AD863:[34]SmtRes!AD866)*[34]Source!I394,2)+ROUND(SUMIF([34]SmtRes!AQ863:[34]SmtRes!AQ866,"=1",[34]SmtRes!AC863:[34]SmtRes!AC866)*[34]Source!I394,2))),2)</f>
        <v>8082.2799999999997</v>
      </c>
      <c r="AN143" s="71">
        <f>M126+M128+M141+M142+M129</f>
        <v>30206.450000000004</v>
      </c>
      <c r="AO143" s="71">
        <f>M128</f>
        <v>1170.3800000000001</v>
      </c>
      <c r="AQ143" t="s">
        <v>77</v>
      </c>
      <c r="AR143" s="71">
        <f>M126</f>
        <v>9969</v>
      </c>
      <c r="AT143" s="71">
        <f>M129</f>
        <v>1071.3299999999999</v>
      </c>
      <c r="AV143" t="s">
        <v>77</v>
      </c>
      <c r="AW143">
        <f>0</f>
        <v>0</v>
      </c>
      <c r="AZ143">
        <f>[34]Source!X394</f>
        <v>11371.540000000001</v>
      </c>
      <c r="BA143">
        <f>[34]Source!Y394</f>
        <v>6624.1999999999998</v>
      </c>
      <c r="CD143">
        <v>1</v>
      </c>
    </row>
    <row r="144" ht="57">
      <c r="A144" s="54" t="s">
        <v>225</v>
      </c>
      <c r="B144" s="54" t="s">
        <v>225</v>
      </c>
      <c r="C144" s="55" t="s">
        <v>156</v>
      </c>
      <c r="D144" s="55" t="str">
        <f>[34]Source!G396</f>
        <v xml:space="preserve">Шкаф (пульт) управления навесной, высота, ширина и глубина: до 600х600х350 мм (ранее демонтированные)</v>
      </c>
      <c r="E144" s="56" t="str">
        <f>[34]Source!H396</f>
        <v>ШТ</v>
      </c>
      <c r="F144" s="57">
        <f>[34]Source!K396</f>
        <v>3</v>
      </c>
      <c r="G144" s="57"/>
      <c r="H144" s="57">
        <f>[34]Source!I396</f>
        <v>3</v>
      </c>
      <c r="I144" s="58"/>
      <c r="J144" s="59"/>
      <c r="K144" s="58"/>
      <c r="L144" s="59"/>
      <c r="M144" s="58"/>
    </row>
    <row r="145">
      <c r="D145" s="72" t="s">
        <v>84</v>
      </c>
      <c r="E145" s="72"/>
      <c r="F145" s="72"/>
      <c r="G145" s="72"/>
      <c r="H145" s="72"/>
      <c r="I145" s="72"/>
      <c r="J145" s="72"/>
      <c r="K145" s="72"/>
      <c r="L145" s="72"/>
      <c r="M145" s="72"/>
    </row>
    <row r="146" ht="15">
      <c r="A146" s="60"/>
      <c r="B146" s="60"/>
      <c r="C146" s="57">
        <v>1</v>
      </c>
      <c r="D146" s="60" t="s">
        <v>56</v>
      </c>
      <c r="E146" s="56" t="s">
        <v>57</v>
      </c>
      <c r="F146" s="61"/>
      <c r="G146" s="57"/>
      <c r="H146" s="57">
        <f>[34]Source!U396</f>
        <v>7.4160000000000004</v>
      </c>
      <c r="I146" s="57"/>
      <c r="J146" s="57"/>
      <c r="K146" s="57"/>
      <c r="L146" s="57"/>
      <c r="M146" s="62">
        <f>SUM(M147:M147)-SUMIF(CE147:CE147,1,M147:M147)</f>
        <v>4070.79</v>
      </c>
    </row>
    <row r="147" ht="14.25">
      <c r="A147" s="55"/>
      <c r="B147" s="55"/>
      <c r="C147" s="55" t="s">
        <v>158</v>
      </c>
      <c r="D147" s="55" t="s">
        <v>159</v>
      </c>
      <c r="E147" s="56" t="s">
        <v>57</v>
      </c>
      <c r="F147" s="57">
        <v>2.0600000000000001</v>
      </c>
      <c r="G147" s="57">
        <f t="shared" si="132"/>
        <v>1.2</v>
      </c>
      <c r="H147" s="57">
        <f>[34]SmtRes!CX871</f>
        <v>7.4160000000000004</v>
      </c>
      <c r="I147" s="58"/>
      <c r="J147" s="59"/>
      <c r="K147" s="58">
        <f>[34]SmtRes!CZ871</f>
        <v>548.91999999999996</v>
      </c>
      <c r="L147" s="59"/>
      <c r="M147" s="58">
        <f>[34]SmtRes!DI871</f>
        <v>4070.79</v>
      </c>
    </row>
    <row r="148" ht="15">
      <c r="A148" s="60"/>
      <c r="B148" s="60"/>
      <c r="C148" s="57">
        <v>2</v>
      </c>
      <c r="D148" s="60" t="s">
        <v>60</v>
      </c>
      <c r="E148" s="56"/>
      <c r="F148" s="61"/>
      <c r="G148" s="57"/>
      <c r="H148" s="57"/>
      <c r="I148" s="57"/>
      <c r="J148" s="57"/>
      <c r="K148" s="57"/>
      <c r="L148" s="57"/>
      <c r="M148" s="62">
        <f>SUM(M149:M157)-SUMIF(CE149:CE157,1,M149:M157)</f>
        <v>826.11000000000013</v>
      </c>
    </row>
    <row r="149" ht="15">
      <c r="A149" s="60"/>
      <c r="B149" s="60"/>
      <c r="C149" s="57"/>
      <c r="D149" s="60" t="s">
        <v>61</v>
      </c>
      <c r="E149" s="56" t="s">
        <v>57</v>
      </c>
      <c r="F149" s="61"/>
      <c r="G149" s="57"/>
      <c r="H149" s="57">
        <f>[34]Source!V396</f>
        <v>1.1160000000000001</v>
      </c>
      <c r="I149" s="57"/>
      <c r="J149" s="57"/>
      <c r="K149" s="57"/>
      <c r="L149" s="57"/>
      <c r="M149" s="62">
        <f>SUMIF(CE150:CE157,1,M150:M157)</f>
        <v>634.3599999999999</v>
      </c>
      <c r="CE149">
        <v>1</v>
      </c>
    </row>
    <row r="150" ht="42.75">
      <c r="A150" s="55"/>
      <c r="B150" s="55"/>
      <c r="C150" s="55" t="s">
        <v>160</v>
      </c>
      <c r="D150" s="55" t="s">
        <v>161</v>
      </c>
      <c r="E150" s="56" t="s">
        <v>64</v>
      </c>
      <c r="F150" s="57">
        <v>0.19</v>
      </c>
      <c r="G150" s="57">
        <f t="shared" si="132"/>
        <v>1.2</v>
      </c>
      <c r="H150" s="57">
        <f>[34]SmtRes!CX873</f>
        <v>0.68400000000000005</v>
      </c>
      <c r="I150" s="58">
        <f>[34]SmtRes!CZ873</f>
        <v>10.23</v>
      </c>
      <c r="J150" s="59">
        <f>[34]SmtRes!AJ873</f>
        <v>1.3999999999999999</v>
      </c>
      <c r="K150" s="58">
        <f>ROUND(I150*J150,2)</f>
        <v>14.32</v>
      </c>
      <c r="L150" s="59"/>
      <c r="M150" s="58">
        <f>[34]SmtRes!DG873</f>
        <v>9.7899999999999991</v>
      </c>
    </row>
    <row r="151" ht="28.5">
      <c r="A151" s="55"/>
      <c r="B151" s="55"/>
      <c r="C151" s="55" t="s">
        <v>106</v>
      </c>
      <c r="D151" s="55" t="s">
        <v>107</v>
      </c>
      <c r="E151" s="56" t="s">
        <v>64</v>
      </c>
      <c r="F151" s="57">
        <v>0.059999999999999998</v>
      </c>
      <c r="G151" s="57">
        <f t="shared" si="132"/>
        <v>1.2</v>
      </c>
      <c r="H151" s="57">
        <f>'[34]SmtRes'!CX874</f>
        <v>0.216</v>
      </c>
      <c r="I151" s="58"/>
      <c r="J151" s="59"/>
      <c r="K151" s="58">
        <f>[34]SmtRes!CZ874</f>
        <v>1595.2</v>
      </c>
      <c r="L151" s="59"/>
      <c r="M151" s="58">
        <f>'[34]SmtRes'!DG874</f>
        <v>344.56</v>
      </c>
    </row>
    <row r="152" ht="28.5">
      <c r="A152" s="55"/>
      <c r="B152" s="55"/>
      <c r="C152" s="55" t="s">
        <v>108</v>
      </c>
      <c r="D152" s="55" t="s">
        <v>109</v>
      </c>
      <c r="E152" s="56" t="s">
        <v>57</v>
      </c>
      <c r="F152" s="57">
        <f>[34]SmtRes!DO874*[34]SmtRes!AT874</f>
        <v>0.059999999999999998</v>
      </c>
      <c r="G152" s="57">
        <f t="shared" si="132"/>
        <v>1.2</v>
      </c>
      <c r="H152" s="57">
        <f>ROUND(F152*G152*H144,7)</f>
        <v>0.216</v>
      </c>
      <c r="I152" s="58"/>
      <c r="J152" s="59"/>
      <c r="K152" s="58" t="e">
        <f>ROUND([34]SmtRes!AG874/[34]SmtRes!DO874,2)</f>
        <v>#REF!</v>
      </c>
      <c r="L152" s="59"/>
      <c r="M152" s="58">
        <f>[34]SmtRes!DH874</f>
        <v>154.65000000000001</v>
      </c>
      <c r="CE152">
        <v>1</v>
      </c>
    </row>
    <row r="153" ht="28.5">
      <c r="A153" s="55"/>
      <c r="B153" s="55"/>
      <c r="C153" s="55" t="s">
        <v>67</v>
      </c>
      <c r="D153" s="55" t="s">
        <v>68</v>
      </c>
      <c r="E153" s="56" t="s">
        <v>64</v>
      </c>
      <c r="F153" s="57">
        <v>0.059999999999999998</v>
      </c>
      <c r="G153" s="57">
        <f t="shared" si="132"/>
        <v>1.2</v>
      </c>
      <c r="H153" s="57">
        <f>[34]SmtRes!CX875</f>
        <v>0.216</v>
      </c>
      <c r="I153" s="58"/>
      <c r="J153" s="59"/>
      <c r="K153" s="58">
        <f>[34]SmtRes!CZ875</f>
        <v>640.84000000000003</v>
      </c>
      <c r="L153" s="59"/>
      <c r="M153" s="58">
        <f>[34]SmtRes!DG875</f>
        <v>138.41999999999999</v>
      </c>
    </row>
    <row r="154" ht="28.5">
      <c r="A154" s="55"/>
      <c r="B154" s="55"/>
      <c r="C154" s="55" t="s">
        <v>65</v>
      </c>
      <c r="D154" s="55" t="s">
        <v>66</v>
      </c>
      <c r="E154" s="56" t="s">
        <v>57</v>
      </c>
      <c r="F154" s="57">
        <f>[34]SmtRes!DO875*[34]SmtRes!AT875</f>
        <v>0.059999999999999998</v>
      </c>
      <c r="G154" s="57">
        <f t="shared" si="132"/>
        <v>1.2</v>
      </c>
      <c r="H154" s="57">
        <f>ROUND(F154*G154*H144,7)</f>
        <v>0.216</v>
      </c>
      <c r="I154" s="58"/>
      <c r="J154" s="59"/>
      <c r="K154" s="58" t="e">
        <f>ROUND([34]SmtRes!AG875/[34]SmtRes!DO875,2)</f>
        <v>#REF!</v>
      </c>
      <c r="L154" s="59"/>
      <c r="M154" s="58">
        <f>[34]SmtRes!DH875</f>
        <v>115.13</v>
      </c>
      <c r="CE154">
        <v>1</v>
      </c>
    </row>
    <row r="155" ht="28.5">
      <c r="A155" s="55"/>
      <c r="B155" s="55"/>
      <c r="C155" s="55" t="s">
        <v>162</v>
      </c>
      <c r="D155" s="55" t="s">
        <v>163</v>
      </c>
      <c r="E155" s="56" t="s">
        <v>64</v>
      </c>
      <c r="F155" s="57">
        <v>0.60999999999999999</v>
      </c>
      <c r="G155" s="57">
        <f t="shared" si="132"/>
        <v>1.2</v>
      </c>
      <c r="H155" s="57">
        <f>[34]SmtRes!CX876</f>
        <v>2.1960000000000002</v>
      </c>
      <c r="I155" s="58"/>
      <c r="J155" s="59"/>
      <c r="K155" s="58">
        <f>[34]SmtRes!CZ876</f>
        <v>32.869999999999997</v>
      </c>
      <c r="L155" s="59"/>
      <c r="M155" s="58">
        <f>[34]SmtRes!DG876</f>
        <v>72.180000000000007</v>
      </c>
    </row>
    <row r="156" ht="57">
      <c r="A156" s="55"/>
      <c r="B156" s="55"/>
      <c r="C156" s="55" t="s">
        <v>164</v>
      </c>
      <c r="D156" s="55" t="s">
        <v>165</v>
      </c>
      <c r="E156" s="56" t="s">
        <v>64</v>
      </c>
      <c r="F156" s="57">
        <v>0.19</v>
      </c>
      <c r="G156" s="57">
        <f t="shared" si="132"/>
        <v>1.2</v>
      </c>
      <c r="H156" s="57">
        <f>'[34]SmtRes'!CX877</f>
        <v>0.68400000000000005</v>
      </c>
      <c r="I156" s="58"/>
      <c r="J156" s="59"/>
      <c r="K156" s="58">
        <f>'[34]SmtRes'!CZ877</f>
        <v>381.81999999999999</v>
      </c>
      <c r="L156" s="59"/>
      <c r="M156" s="58">
        <f>'[34]SmtRes'!DG877</f>
        <v>261.16000000000003</v>
      </c>
    </row>
    <row r="157" ht="28.5">
      <c r="A157" s="55"/>
      <c r="B157" s="55"/>
      <c r="C157" s="55" t="s">
        <v>65</v>
      </c>
      <c r="D157" s="55" t="s">
        <v>66</v>
      </c>
      <c r="E157" s="56" t="s">
        <v>57</v>
      </c>
      <c r="F157" s="57">
        <f>[34]SmtRes!DO877*[34]SmtRes!AT877</f>
        <v>0.19</v>
      </c>
      <c r="G157" s="57">
        <f t="shared" si="132"/>
        <v>1.2</v>
      </c>
      <c r="H157" s="57">
        <f>ROUND(F157*G157*H144,7)</f>
        <v>0.68399999999999994</v>
      </c>
      <c r="I157" s="58"/>
      <c r="J157" s="59"/>
      <c r="K157" s="58" t="e">
        <f>ROUND([34]SmtRes!AG877/[34]SmtRes!DO877,2)</f>
        <v>#REF!</v>
      </c>
      <c r="L157" s="59"/>
      <c r="M157" s="58">
        <f>[34]SmtRes!DH877</f>
        <v>364.57999999999998</v>
      </c>
      <c r="CE157">
        <v>1</v>
      </c>
    </row>
    <row r="158" ht="15">
      <c r="A158" s="60"/>
      <c r="B158" s="60"/>
      <c r="C158" s="57">
        <v>4</v>
      </c>
      <c r="D158" s="60" t="s">
        <v>130</v>
      </c>
      <c r="E158" s="56"/>
      <c r="F158" s="61"/>
      <c r="G158" s="57"/>
      <c r="H158" s="57"/>
      <c r="I158" s="57"/>
      <c r="J158" s="57"/>
      <c r="K158" s="57"/>
      <c r="L158" s="57"/>
      <c r="M158" s="62">
        <f>SUM(M159:M161)-SUMIF(CE159:CE161,1,M159:M161)</f>
        <v>105.77000000000001</v>
      </c>
    </row>
    <row r="159" ht="57">
      <c r="A159" s="55"/>
      <c r="B159" s="55"/>
      <c r="C159" s="55" t="s">
        <v>166</v>
      </c>
      <c r="D159" s="55" t="s">
        <v>167</v>
      </c>
      <c r="E159" s="56" t="s">
        <v>139</v>
      </c>
      <c r="F159" s="57">
        <v>0.10000000000000001</v>
      </c>
      <c r="G159" s="57"/>
      <c r="H159" s="57">
        <f>[34]SmtRes!CX878</f>
        <v>0.29999999999999999</v>
      </c>
      <c r="I159" s="58">
        <f>[34]SmtRes!CZ878</f>
        <v>155.63</v>
      </c>
      <c r="J159" s="59">
        <f>[34]SmtRes!AI878</f>
        <v>0.87</v>
      </c>
      <c r="K159" s="58">
        <f t="shared" ref="K159:K161" si="133">ROUND(I159*J159,2)</f>
        <v>135.40000000000001</v>
      </c>
      <c r="L159" s="59"/>
      <c r="M159" s="58">
        <f>[34]SmtRes!DF878</f>
        <v>40.619999999999997</v>
      </c>
    </row>
    <row r="160" ht="28.5">
      <c r="A160" s="55"/>
      <c r="B160" s="55"/>
      <c r="C160" s="55" t="s">
        <v>168</v>
      </c>
      <c r="D160" s="55" t="s">
        <v>169</v>
      </c>
      <c r="E160" s="56" t="s">
        <v>139</v>
      </c>
      <c r="F160" s="57">
        <v>0.10000000000000001</v>
      </c>
      <c r="G160" s="57"/>
      <c r="H160" s="57">
        <f>'[34]SmtRes'!CX879</f>
        <v>0.29999999999999999</v>
      </c>
      <c r="I160" s="58">
        <f>'[34]SmtRes'!CZ879</f>
        <v>174.93000000000001</v>
      </c>
      <c r="J160" s="59">
        <f>'[34]SmtRes'!AI879</f>
        <v>1.1100000000000001</v>
      </c>
      <c r="K160" s="58">
        <f t="shared" si="133"/>
        <v>194.17000000000002</v>
      </c>
      <c r="L160" s="59"/>
      <c r="M160" s="58">
        <f>'[34]SmtRes'!DF879</f>
        <v>58.25</v>
      </c>
    </row>
    <row r="161" ht="28.5">
      <c r="A161" s="55"/>
      <c r="B161" s="55"/>
      <c r="C161" s="55" t="s">
        <v>170</v>
      </c>
      <c r="D161" s="63" t="s">
        <v>171</v>
      </c>
      <c r="E161" s="64" t="s">
        <v>139</v>
      </c>
      <c r="F161" s="65">
        <v>0.02</v>
      </c>
      <c r="G161" s="65"/>
      <c r="H161" s="65">
        <f>'[34]SmtRes'!CX880</f>
        <v>0.059999999999999998</v>
      </c>
      <c r="I161" s="66">
        <f>'[34]SmtRes'!CZ880</f>
        <v>79.879999999999995</v>
      </c>
      <c r="J161" s="67">
        <f>'[34]SmtRes'!AI880</f>
        <v>1.4399999999999999</v>
      </c>
      <c r="K161" s="66">
        <f t="shared" si="133"/>
        <v>115.03</v>
      </c>
      <c r="L161" s="67"/>
      <c r="M161" s="66">
        <f>'[34]SmtRes'!DF880</f>
        <v>6.9000000000000004</v>
      </c>
    </row>
    <row r="162" ht="15">
      <c r="A162" s="55"/>
      <c r="B162" s="55"/>
      <c r="C162" s="55"/>
      <c r="D162" s="68" t="s">
        <v>69</v>
      </c>
      <c r="E162" s="56"/>
      <c r="F162" s="57"/>
      <c r="G162" s="57"/>
      <c r="H162" s="57"/>
      <c r="I162" s="58"/>
      <c r="J162" s="59"/>
      <c r="K162" s="58"/>
      <c r="L162" s="59"/>
      <c r="M162" s="58">
        <f>M146+M148+M149+M158</f>
        <v>5637.0299999999997</v>
      </c>
    </row>
    <row r="163" ht="57">
      <c r="A163" s="54" t="s">
        <v>653</v>
      </c>
      <c r="B163" s="54" t="s">
        <v>653</v>
      </c>
      <c r="C163" s="55" t="str">
        <f>[34]Source!F398</f>
        <v>421/пр_2020_п.75_пп.а</v>
      </c>
      <c r="D163" s="55" t="str">
        <f>[34]Source!G398</f>
        <v xml:space="preserve">Сметная стоимость вспомогательных ненормируемых материальных ресурсов, не учтенная в сметной норме, 2%</v>
      </c>
      <c r="E163" s="56" t="str">
        <f>[34]Source!H398</f>
        <v>%</v>
      </c>
      <c r="F163" s="57">
        <f>[34]SmtRes!AT881</f>
        <v>2</v>
      </c>
      <c r="G163" s="57"/>
      <c r="H163" s="57">
        <f>[34]Source!I398</f>
        <v>2</v>
      </c>
      <c r="I163" s="58"/>
      <c r="J163" s="59"/>
      <c r="K163" s="58"/>
      <c r="L163" s="59"/>
      <c r="M163" s="58">
        <f>[34]Source!P398</f>
        <v>67.849999999999994</v>
      </c>
      <c r="AD163">
        <f>ROUND(([34]Source!AT398/100)*((ROUND(0*[34]Source!I398,2)+ROUND(0*[34]Source!I398,2))),2)</f>
        <v>0</v>
      </c>
      <c r="AE163">
        <f>ROUND(([34]Source!AU398/100)*((ROUND(0*[34]Source!I398,2)+ROUND(0*[34]Source!I398,2))),2)</f>
        <v>0</v>
      </c>
      <c r="AN163">
        <f>M163</f>
        <v>67.849999999999994</v>
      </c>
      <c r="AW163">
        <f>M163</f>
        <v>67.849999999999994</v>
      </c>
      <c r="AZ163">
        <f>[34]Source!X398</f>
        <v>0</v>
      </c>
      <c r="BA163">
        <f>[34]Source!Y398</f>
        <v>0</v>
      </c>
      <c r="CD163">
        <v>2</v>
      </c>
    </row>
    <row r="164" ht="14.25">
      <c r="A164" s="55"/>
      <c r="B164" s="55"/>
      <c r="C164" s="55"/>
      <c r="D164" s="55" t="s">
        <v>70</v>
      </c>
      <c r="E164" s="56"/>
      <c r="F164" s="57"/>
      <c r="G164" s="57"/>
      <c r="H164" s="57"/>
      <c r="I164" s="58"/>
      <c r="J164" s="59"/>
      <c r="K164" s="58"/>
      <c r="L164" s="59"/>
      <c r="M164" s="58">
        <f>SUM(AR144:AR167)+SUM(AS144:AS167)+SUM(AT144:AT167)+SUM(AU144:AU167)+SUM(AV144:AV167)</f>
        <v>4705.1499999999996</v>
      </c>
    </row>
    <row r="165" ht="28.5">
      <c r="A165" s="55"/>
      <c r="B165" s="55"/>
      <c r="C165" s="55" t="s">
        <v>142</v>
      </c>
      <c r="D165" s="55" t="s">
        <v>143</v>
      </c>
      <c r="E165" s="56" t="s">
        <v>73</v>
      </c>
      <c r="F165" s="57">
        <f>[34]Source!BZ396</f>
        <v>97</v>
      </c>
      <c r="G165" s="57"/>
      <c r="H165" s="57">
        <f>[34]Source!AT396</f>
        <v>97</v>
      </c>
      <c r="I165" s="58"/>
      <c r="J165" s="59"/>
      <c r="K165" s="58"/>
      <c r="L165" s="59"/>
      <c r="M165" s="58">
        <f>SUM(AZ144:AZ167)</f>
        <v>4564</v>
      </c>
    </row>
    <row r="166" ht="28.5">
      <c r="A166" s="63"/>
      <c r="B166" s="63"/>
      <c r="C166" s="63" t="s">
        <v>144</v>
      </c>
      <c r="D166" s="63" t="s">
        <v>145</v>
      </c>
      <c r="E166" s="64" t="s">
        <v>73</v>
      </c>
      <c r="F166" s="65">
        <f>[34]Source!CA396</f>
        <v>51</v>
      </c>
      <c r="G166" s="65"/>
      <c r="H166" s="65">
        <f>[34]Source!AU396</f>
        <v>51</v>
      </c>
      <c r="I166" s="66"/>
      <c r="J166" s="67"/>
      <c r="K166" s="66"/>
      <c r="L166" s="67"/>
      <c r="M166" s="66">
        <f>SUM(BA144:BA167)</f>
        <v>2399.6300000000001</v>
      </c>
    </row>
    <row r="167" ht="15">
      <c r="D167" s="69" t="s">
        <v>76</v>
      </c>
      <c r="E167" s="69"/>
      <c r="F167" s="69"/>
      <c r="G167" s="69"/>
      <c r="H167" s="69"/>
      <c r="I167" s="69"/>
      <c r="J167" s="70">
        <f>IF(F144&lt;&gt;0,L167/F144,0)</f>
        <v>4222.836666666667</v>
      </c>
      <c r="K167" s="70"/>
      <c r="L167" s="70">
        <f>M146+M148+M158+M165+M166+M149+SUM(M163:M163)</f>
        <v>12668.51</v>
      </c>
      <c r="M167" s="70"/>
      <c r="AD167">
        <f>ROUND(([34]Source!AT396/100)*((ROUND(SUMIF([34]SmtRes!AQ871:[34]SmtRes!AQ881,"=1",[34]SmtRes!AD871:[34]SmtRes!AD881)*[34]Source!I396,2)+ROUND(SUMIF([34]SmtRes!AQ871:[34]SmtRes!AQ881,"=1",[34]SmtRes!AC871:[34]SmtRes!AC881)*[34]Source!I396,2))),2)</f>
        <v>1597.3600000000001</v>
      </c>
      <c r="AE167">
        <f>ROUND(([34]Source!AU396/100)*((ROUND(SUMIF([34]SmtRes!AQ871:[34]SmtRes!AQ881,"=1",[34]SmtRes!AD871:[34]SmtRes!AD881)*[34]Source!I396,2)+ROUND(SUMIF([34]SmtRes!AQ871:[34]SmtRes!AQ881,"=1",[34]SmtRes!AC871:[34]SmtRes!AC881)*[34]Source!I396,2))),2)</f>
        <v>839.85000000000002</v>
      </c>
      <c r="AN167" s="71">
        <f>M146+M148+M158+M165+M166+M149</f>
        <v>12600.66</v>
      </c>
      <c r="AO167" s="71">
        <f>M148</f>
        <v>826.11000000000013</v>
      </c>
      <c r="AQ167" t="s">
        <v>77</v>
      </c>
      <c r="AR167" s="71">
        <f>M146</f>
        <v>4070.79</v>
      </c>
      <c r="AT167" s="71">
        <f>M149</f>
        <v>634.3599999999999</v>
      </c>
      <c r="AV167" t="s">
        <v>77</v>
      </c>
      <c r="AW167" s="71">
        <f>M158</f>
        <v>105.77000000000001</v>
      </c>
      <c r="AZ167">
        <f>[34]Source!X396</f>
        <v>4564</v>
      </c>
      <c r="BA167">
        <f>[34]Source!Y396</f>
        <v>2399.6300000000001</v>
      </c>
      <c r="CD167">
        <v>2</v>
      </c>
    </row>
    <row r="168" ht="42.75">
      <c r="A168" s="54" t="s">
        <v>228</v>
      </c>
      <c r="B168" s="54" t="s">
        <v>228</v>
      </c>
      <c r="C168" s="55" t="s">
        <v>178</v>
      </c>
      <c r="D168" s="55" t="str">
        <f>[34]Source!G400</f>
        <v xml:space="preserve">Счетчики, устанавливаемые на готовом основании: однофазные (ранее демонтированный)</v>
      </c>
      <c r="E168" s="56" t="str">
        <f>[34]Source!H400</f>
        <v>ШТ</v>
      </c>
      <c r="F168" s="57">
        <f>[34]Source!K400</f>
        <v>11</v>
      </c>
      <c r="G168" s="57"/>
      <c r="H168" s="57">
        <f>[34]Source!I400</f>
        <v>11</v>
      </c>
      <c r="I168" s="58"/>
      <c r="J168" s="59"/>
      <c r="K168" s="58"/>
      <c r="L168" s="59"/>
      <c r="M168" s="58"/>
    </row>
    <row r="169">
      <c r="D169" s="72" t="s">
        <v>84</v>
      </c>
      <c r="E169" s="72"/>
      <c r="F169" s="72"/>
      <c r="G169" s="72"/>
      <c r="H169" s="72"/>
      <c r="I169" s="72"/>
      <c r="J169" s="72"/>
      <c r="K169" s="72"/>
      <c r="L169" s="72"/>
      <c r="M169" s="72"/>
    </row>
    <row r="170" ht="15">
      <c r="A170" s="60"/>
      <c r="B170" s="60"/>
      <c r="C170" s="57">
        <v>1</v>
      </c>
      <c r="D170" s="60" t="s">
        <v>56</v>
      </c>
      <c r="E170" s="56" t="s">
        <v>57</v>
      </c>
      <c r="F170" s="61"/>
      <c r="G170" s="57"/>
      <c r="H170" s="57">
        <f>[34]Source!U400</f>
        <v>3.6960000000000002</v>
      </c>
      <c r="I170" s="57"/>
      <c r="J170" s="57"/>
      <c r="K170" s="57"/>
      <c r="L170" s="57"/>
      <c r="M170" s="62">
        <f>SUM(M171:M171)-SUMIF(CE171:CE171,1,M171:M171)</f>
        <v>2028.8099999999999</v>
      </c>
    </row>
    <row r="171" ht="14.25">
      <c r="A171" s="55"/>
      <c r="B171" s="55"/>
      <c r="C171" s="55" t="s">
        <v>158</v>
      </c>
      <c r="D171" s="55" t="s">
        <v>159</v>
      </c>
      <c r="E171" s="56" t="s">
        <v>57</v>
      </c>
      <c r="F171" s="57">
        <v>0.28000000000000003</v>
      </c>
      <c r="G171" s="57">
        <f t="shared" si="132"/>
        <v>1.2</v>
      </c>
      <c r="H171" s="57">
        <f>[34]SmtRes!CX893</f>
        <v>3.6960000000000002</v>
      </c>
      <c r="I171" s="58"/>
      <c r="J171" s="59"/>
      <c r="K171" s="58">
        <f>[34]SmtRes!CZ893</f>
        <v>548.91999999999996</v>
      </c>
      <c r="L171" s="59"/>
      <c r="M171" s="58">
        <f>[34]SmtRes!DI893</f>
        <v>2028.8099999999999</v>
      </c>
    </row>
    <row r="172" ht="15">
      <c r="A172" s="60"/>
      <c r="B172" s="60"/>
      <c r="C172" s="57">
        <v>2</v>
      </c>
      <c r="D172" s="60" t="s">
        <v>60</v>
      </c>
      <c r="E172" s="56"/>
      <c r="F172" s="61"/>
      <c r="G172" s="57"/>
      <c r="H172" s="57"/>
      <c r="I172" s="57"/>
      <c r="J172" s="57"/>
      <c r="K172" s="57"/>
      <c r="L172" s="57"/>
      <c r="M172" s="62">
        <f>SUM(M173:M177)-SUMIF(CE173:CE177,1,M173:M177)</f>
        <v>295.15999999999997</v>
      </c>
    </row>
    <row r="173" ht="15">
      <c r="A173" s="60"/>
      <c r="B173" s="60"/>
      <c r="C173" s="57"/>
      <c r="D173" s="60" t="s">
        <v>61</v>
      </c>
      <c r="E173" s="56" t="s">
        <v>57</v>
      </c>
      <c r="F173" s="61"/>
      <c r="G173" s="57"/>
      <c r="H173" s="57">
        <f>[34]Source!V400</f>
        <v>0.26400000000000001</v>
      </c>
      <c r="I173" s="57"/>
      <c r="J173" s="57"/>
      <c r="K173" s="57"/>
      <c r="L173" s="57"/>
      <c r="M173" s="62">
        <f>SUMIF(CE174:CE177,1,M174:M177)</f>
        <v>164.87</v>
      </c>
      <c r="CE173">
        <v>1</v>
      </c>
    </row>
    <row r="174" ht="28.5">
      <c r="A174" s="55"/>
      <c r="B174" s="55"/>
      <c r="C174" s="55" t="s">
        <v>106</v>
      </c>
      <c r="D174" s="55" t="s">
        <v>107</v>
      </c>
      <c r="E174" s="56" t="s">
        <v>64</v>
      </c>
      <c r="F174" s="57">
        <v>0.01</v>
      </c>
      <c r="G174" s="57">
        <f t="shared" si="132"/>
        <v>1.2</v>
      </c>
      <c r="H174" s="57">
        <f>[34]SmtRes!CX895</f>
        <v>0.13200000000000001</v>
      </c>
      <c r="I174" s="58"/>
      <c r="J174" s="59"/>
      <c r="K174" s="58">
        <f>[34]SmtRes!CZ895</f>
        <v>1595.2</v>
      </c>
      <c r="L174" s="59"/>
      <c r="M174" s="58">
        <f>[34]SmtRes!DG895</f>
        <v>210.56999999999999</v>
      </c>
    </row>
    <row r="175" ht="28.5">
      <c r="A175" s="55"/>
      <c r="B175" s="55"/>
      <c r="C175" s="55" t="s">
        <v>108</v>
      </c>
      <c r="D175" s="55" t="s">
        <v>109</v>
      </c>
      <c r="E175" s="56" t="s">
        <v>57</v>
      </c>
      <c r="F175" s="57">
        <f>[34]SmtRes!DO895*[34]SmtRes!AT895</f>
        <v>0.01</v>
      </c>
      <c r="G175" s="57">
        <f t="shared" si="132"/>
        <v>1.2</v>
      </c>
      <c r="H175" s="57">
        <f>ROUND(F175*G175*H168,7)</f>
        <v>0.13200000000000001</v>
      </c>
      <c r="I175" s="58"/>
      <c r="J175" s="59"/>
      <c r="K175" s="58" t="e">
        <f>ROUND([34]SmtRes!AG895/[34]SmtRes!DO895,2)</f>
        <v>#REF!</v>
      </c>
      <c r="L175" s="59"/>
      <c r="M175" s="58">
        <f>[34]SmtRes!DH895</f>
        <v>94.510000000000005</v>
      </c>
      <c r="CE175">
        <v>1</v>
      </c>
    </row>
    <row r="176" ht="28.5">
      <c r="A176" s="55"/>
      <c r="B176" s="55"/>
      <c r="C176" s="55" t="s">
        <v>67</v>
      </c>
      <c r="D176" s="55" t="s">
        <v>68</v>
      </c>
      <c r="E176" s="56" t="s">
        <v>64</v>
      </c>
      <c r="F176" s="57">
        <v>0.01</v>
      </c>
      <c r="G176" s="57">
        <f t="shared" si="132"/>
        <v>1.2</v>
      </c>
      <c r="H176" s="57">
        <f>[34]SmtRes!CX896</f>
        <v>0.13200000000000001</v>
      </c>
      <c r="I176" s="58"/>
      <c r="J176" s="59"/>
      <c r="K176" s="58">
        <f>[34]SmtRes!CZ896</f>
        <v>640.84000000000003</v>
      </c>
      <c r="L176" s="59"/>
      <c r="M176" s="58">
        <f>[34]SmtRes!DG896</f>
        <v>84.590000000000003</v>
      </c>
    </row>
    <row r="177" ht="28.5">
      <c r="A177" s="55"/>
      <c r="B177" s="55"/>
      <c r="C177" s="55" t="s">
        <v>65</v>
      </c>
      <c r="D177" s="55" t="s">
        <v>66</v>
      </c>
      <c r="E177" s="56" t="s">
        <v>57</v>
      </c>
      <c r="F177" s="57">
        <f>[34]SmtRes!DO896*[34]SmtRes!AT896</f>
        <v>0.01</v>
      </c>
      <c r="G177" s="57">
        <f t="shared" si="132"/>
        <v>1.2</v>
      </c>
      <c r="H177" s="57">
        <f>ROUND(F177*G177*H168,7)</f>
        <v>0.13200000000000001</v>
      </c>
      <c r="I177" s="58"/>
      <c r="J177" s="59"/>
      <c r="K177" s="58" t="e">
        <f>ROUND([34]SmtRes!AG896/[34]SmtRes!DO896,2)</f>
        <v>#REF!</v>
      </c>
      <c r="L177" s="59"/>
      <c r="M177" s="58">
        <f>[34]SmtRes!DH896</f>
        <v>70.359999999999999</v>
      </c>
      <c r="CE177">
        <v>1</v>
      </c>
    </row>
    <row r="178" ht="15">
      <c r="A178" s="60"/>
      <c r="B178" s="60"/>
      <c r="C178" s="57">
        <v>4</v>
      </c>
      <c r="D178" s="60" t="s">
        <v>130</v>
      </c>
      <c r="E178" s="56"/>
      <c r="F178" s="61"/>
      <c r="G178" s="57"/>
      <c r="H178" s="57"/>
      <c r="I178" s="57"/>
      <c r="J178" s="57"/>
      <c r="K178" s="57"/>
      <c r="L178" s="57"/>
      <c r="M178" s="62">
        <f>SUM(M179:M179)-SUMIF(CE179:CE179,1,M179:M179)</f>
        <v>54.240000000000002</v>
      </c>
    </row>
    <row r="179" ht="28.5">
      <c r="A179" s="55"/>
      <c r="B179" s="55"/>
      <c r="C179" s="55" t="s">
        <v>180</v>
      </c>
      <c r="D179" s="63" t="s">
        <v>181</v>
      </c>
      <c r="E179" s="64" t="s">
        <v>136</v>
      </c>
      <c r="F179" s="65">
        <v>3.0000000000000001e-05</v>
      </c>
      <c r="G179" s="65"/>
      <c r="H179" s="65">
        <f>[34]SmtRes!CX897</f>
        <v>0.00033</v>
      </c>
      <c r="I179" s="66">
        <f>[34]SmtRes!CZ897</f>
        <v>127406</v>
      </c>
      <c r="J179" s="67">
        <f>[34]SmtRes!AI897</f>
        <v>1.29</v>
      </c>
      <c r="K179" s="66">
        <f>ROUND(I179*J179,2)</f>
        <v>164353.73999999999</v>
      </c>
      <c r="L179" s="67"/>
      <c r="M179" s="66">
        <f>[34]SmtRes!DF897</f>
        <v>54.240000000000002</v>
      </c>
    </row>
    <row r="180" ht="15">
      <c r="A180" s="55"/>
      <c r="B180" s="55"/>
      <c r="C180" s="55"/>
      <c r="D180" s="68" t="s">
        <v>69</v>
      </c>
      <c r="E180" s="56"/>
      <c r="F180" s="57"/>
      <c r="G180" s="57"/>
      <c r="H180" s="57"/>
      <c r="I180" s="58"/>
      <c r="J180" s="59"/>
      <c r="K180" s="58"/>
      <c r="L180" s="59"/>
      <c r="M180" s="58">
        <f>M170+M172+M173+M178</f>
        <v>2543.0799999999995</v>
      </c>
    </row>
    <row r="181" ht="57">
      <c r="A181" s="54" t="s">
        <v>659</v>
      </c>
      <c r="B181" s="54" t="s">
        <v>659</v>
      </c>
      <c r="C181" s="55" t="str">
        <f>[34]Source!F402</f>
        <v>421/пр_2020_п.75_пп.а</v>
      </c>
      <c r="D181" s="55" t="str">
        <f>[34]Source!G402</f>
        <v xml:space="preserve">Сметная стоимость вспомогательных ненормируемых материальных ресурсов, не учтенная в сметной норме, 2%</v>
      </c>
      <c r="E181" s="56" t="str">
        <f>[34]Source!H402</f>
        <v>%</v>
      </c>
      <c r="F181" s="57">
        <f>[34]SmtRes!AT898</f>
        <v>2</v>
      </c>
      <c r="G181" s="57"/>
      <c r="H181" s="57">
        <f>[34]Source!I402</f>
        <v>2</v>
      </c>
      <c r="I181" s="58"/>
      <c r="J181" s="59"/>
      <c r="K181" s="58"/>
      <c r="L181" s="59"/>
      <c r="M181" s="58">
        <f>[34]Source!P402</f>
        <v>33.810000000000002</v>
      </c>
      <c r="AD181">
        <f>ROUND(([34]Source!AT402/100)*((ROUND(0*[34]Source!I402,2)+ROUND(0*[34]Source!I402,2))),2)</f>
        <v>0</v>
      </c>
      <c r="AE181">
        <f>ROUND(([34]Source!AU402/100)*((ROUND(0*[34]Source!I402,2)+ROUND(0*[34]Source!I402,2))),2)</f>
        <v>0</v>
      </c>
      <c r="AN181">
        <f>M181</f>
        <v>33.810000000000002</v>
      </c>
      <c r="AW181">
        <f>M181</f>
        <v>33.810000000000002</v>
      </c>
      <c r="AZ181">
        <f>[34]Source!X402</f>
        <v>0</v>
      </c>
      <c r="BA181">
        <f>[34]Source!Y402</f>
        <v>0</v>
      </c>
      <c r="CD181">
        <v>2</v>
      </c>
    </row>
    <row r="182" ht="14.25">
      <c r="A182" s="55"/>
      <c r="B182" s="55"/>
      <c r="C182" s="55"/>
      <c r="D182" s="55" t="s">
        <v>70</v>
      </c>
      <c r="E182" s="56"/>
      <c r="F182" s="57"/>
      <c r="G182" s="57"/>
      <c r="H182" s="57"/>
      <c r="I182" s="58"/>
      <c r="J182" s="59"/>
      <c r="K182" s="58"/>
      <c r="L182" s="59"/>
      <c r="M182" s="58">
        <f>SUM(AR168:AR185)+SUM(AS168:AS185)+SUM(AT168:AT185)+SUM(AU168:AU185)+SUM(AV168:AV185)</f>
        <v>2193.6799999999998</v>
      </c>
    </row>
    <row r="183" ht="28.5">
      <c r="A183" s="55"/>
      <c r="B183" s="55"/>
      <c r="C183" s="55" t="s">
        <v>142</v>
      </c>
      <c r="D183" s="55" t="s">
        <v>143</v>
      </c>
      <c r="E183" s="56" t="s">
        <v>73</v>
      </c>
      <c r="F183" s="57">
        <f>[34]Source!BZ400</f>
        <v>97</v>
      </c>
      <c r="G183" s="57"/>
      <c r="H183" s="57">
        <f>[34]Source!AT400</f>
        <v>97</v>
      </c>
      <c r="I183" s="58"/>
      <c r="J183" s="59"/>
      <c r="K183" s="58"/>
      <c r="L183" s="59"/>
      <c r="M183" s="58">
        <f>SUM(AZ168:AZ185)</f>
        <v>2127.8699999999999</v>
      </c>
    </row>
    <row r="184" ht="28.5">
      <c r="A184" s="63"/>
      <c r="B184" s="63"/>
      <c r="C184" s="63" t="s">
        <v>144</v>
      </c>
      <c r="D184" s="63" t="s">
        <v>145</v>
      </c>
      <c r="E184" s="64" t="s">
        <v>73</v>
      </c>
      <c r="F184" s="65">
        <f>[34]Source!CA400</f>
        <v>51</v>
      </c>
      <c r="G184" s="65"/>
      <c r="H184" s="65">
        <f>[34]Source!AU400</f>
        <v>51</v>
      </c>
      <c r="I184" s="66"/>
      <c r="J184" s="67"/>
      <c r="K184" s="66"/>
      <c r="L184" s="67"/>
      <c r="M184" s="66">
        <f>SUM(BA168:BA185)</f>
        <v>1118.78</v>
      </c>
    </row>
    <row r="185" ht="15">
      <c r="D185" s="69" t="s">
        <v>76</v>
      </c>
      <c r="E185" s="69"/>
      <c r="F185" s="69"/>
      <c r="G185" s="69"/>
      <c r="H185" s="69"/>
      <c r="I185" s="69"/>
      <c r="J185" s="70">
        <f>IF(F168&lt;&gt;0,L185/F168,0)</f>
        <v>529.41272727272724</v>
      </c>
      <c r="K185" s="70"/>
      <c r="L185" s="70">
        <f>M170+M172+M178+M183+M184+M173+SUM(M181:M181)</f>
        <v>5823.54</v>
      </c>
      <c r="M185" s="70"/>
      <c r="AD185">
        <f>ROUND(([34]Source!AT400/100)*((ROUND(SUMIF([34]SmtRes!AQ893:[34]SmtRes!AQ898,"=1",[34]SmtRes!AD893:[34]SmtRes!AD898)*[34]Source!I400,2)+ROUND(SUMIF([34]SmtRes!AQ893:[34]SmtRes!AQ898,"=1",[34]SmtRes!AC893:[34]SmtRes!AC898)*[34]Source!I400,2))),2)</f>
        <v>5856.9800000000005</v>
      </c>
      <c r="AE185">
        <f>ROUND(([34]Source!AU400/100)*((ROUND(SUMIF([34]SmtRes!AQ893:[34]SmtRes!AQ898,"=1",[34]SmtRes!AD893:[34]SmtRes!AD898)*[34]Source!I400,2)+ROUND(SUMIF([34]SmtRes!AQ893:[34]SmtRes!AQ898,"=1",[34]SmtRes!AC893:[34]SmtRes!AC898)*[34]Source!I400,2))),2)</f>
        <v>3079.4400000000001</v>
      </c>
      <c r="AN185" s="71">
        <f>M170+M172+M178+M183+M184+M173</f>
        <v>5789.7299999999996</v>
      </c>
      <c r="AO185" s="71">
        <f>M172</f>
        <v>295.15999999999997</v>
      </c>
      <c r="AQ185" t="s">
        <v>77</v>
      </c>
      <c r="AR185" s="71">
        <f>M170</f>
        <v>2028.8099999999999</v>
      </c>
      <c r="AT185" s="71">
        <f>M173</f>
        <v>164.87</v>
      </c>
      <c r="AV185" t="s">
        <v>77</v>
      </c>
      <c r="AW185" s="71">
        <f>M178</f>
        <v>54.240000000000002</v>
      </c>
      <c r="AZ185">
        <f>[34]Source!X400</f>
        <v>2127.8699999999999</v>
      </c>
      <c r="BA185">
        <f>[34]Source!Y400</f>
        <v>1118.78</v>
      </c>
      <c r="CD185">
        <v>2</v>
      </c>
    </row>
    <row r="186" ht="42.75">
      <c r="A186" s="54" t="s">
        <v>231</v>
      </c>
      <c r="B186" s="54" t="s">
        <v>231</v>
      </c>
      <c r="C186" s="55" t="s">
        <v>183</v>
      </c>
      <c r="D186" s="55" t="str">
        <f>[34]Source!G404</f>
        <v xml:space="preserve">Счетчики, устанавливаемые на готовом основании: трехфазные (ранее демонтированный)</v>
      </c>
      <c r="E186" s="56" t="str">
        <f>[34]Source!H404</f>
        <v>ШТ</v>
      </c>
      <c r="F186" s="57">
        <f>[34]Source!K404</f>
        <v>1</v>
      </c>
      <c r="G186" s="57"/>
      <c r="H186" s="57">
        <f>[34]Source!I404</f>
        <v>1</v>
      </c>
      <c r="I186" s="58"/>
      <c r="J186" s="59"/>
      <c r="K186" s="58"/>
      <c r="L186" s="59"/>
      <c r="M186" s="58"/>
    </row>
    <row r="187">
      <c r="D187" s="72" t="s">
        <v>84</v>
      </c>
      <c r="E187" s="72"/>
      <c r="F187" s="72"/>
      <c r="G187" s="72"/>
      <c r="H187" s="72"/>
      <c r="I187" s="72"/>
      <c r="J187" s="72"/>
      <c r="K187" s="72"/>
      <c r="L187" s="72"/>
      <c r="M187" s="72"/>
    </row>
    <row r="188" ht="15">
      <c r="A188" s="60"/>
      <c r="B188" s="60"/>
      <c r="C188" s="57">
        <v>1</v>
      </c>
      <c r="D188" s="60" t="s">
        <v>56</v>
      </c>
      <c r="E188" s="56" t="s">
        <v>57</v>
      </c>
      <c r="F188" s="61"/>
      <c r="G188" s="57"/>
      <c r="H188" s="57">
        <f>[34]Source!U404</f>
        <v>0.83999999999999997</v>
      </c>
      <c r="I188" s="57"/>
      <c r="J188" s="57"/>
      <c r="K188" s="57"/>
      <c r="L188" s="57"/>
      <c r="M188" s="62">
        <f>SUM(M189:M189)-SUMIF(CE189:CE189,1,M189:M189)</f>
        <v>461.08999999999997</v>
      </c>
    </row>
    <row r="189" ht="14.25">
      <c r="A189" s="55"/>
      <c r="B189" s="55"/>
      <c r="C189" s="55" t="s">
        <v>158</v>
      </c>
      <c r="D189" s="55" t="s">
        <v>159</v>
      </c>
      <c r="E189" s="56" t="s">
        <v>57</v>
      </c>
      <c r="F189" s="57">
        <v>0.69999999999999996</v>
      </c>
      <c r="G189" s="57">
        <f t="shared" si="132"/>
        <v>1.2</v>
      </c>
      <c r="H189" s="57">
        <f>[34]SmtRes!CX905</f>
        <v>0.83999999999999997</v>
      </c>
      <c r="I189" s="58"/>
      <c r="J189" s="59"/>
      <c r="K189" s="58">
        <f>[34]SmtRes!CZ905</f>
        <v>548.91999999999996</v>
      </c>
      <c r="L189" s="59"/>
      <c r="M189" s="58">
        <f>[34]SmtRes!DI905</f>
        <v>461.08999999999997</v>
      </c>
    </row>
    <row r="190" ht="15">
      <c r="A190" s="60"/>
      <c r="B190" s="60"/>
      <c r="C190" s="57">
        <v>2</v>
      </c>
      <c r="D190" s="60" t="s">
        <v>60</v>
      </c>
      <c r="E190" s="56"/>
      <c r="F190" s="61"/>
      <c r="G190" s="57"/>
      <c r="H190" s="57"/>
      <c r="I190" s="57"/>
      <c r="J190" s="57"/>
      <c r="K190" s="57"/>
      <c r="L190" s="57"/>
      <c r="M190" s="62">
        <f>SUM(M191:M195)-SUMIF(CE191:CE195,1,M191:M195)</f>
        <v>26.829999999999998</v>
      </c>
    </row>
    <row r="191" ht="15">
      <c r="A191" s="60"/>
      <c r="B191" s="60"/>
      <c r="C191" s="57"/>
      <c r="D191" s="60" t="s">
        <v>61</v>
      </c>
      <c r="E191" s="56" t="s">
        <v>57</v>
      </c>
      <c r="F191" s="61"/>
      <c r="G191" s="57"/>
      <c r="H191" s="57">
        <f>[34]Source!V404</f>
        <v>0.024</v>
      </c>
      <c r="I191" s="57"/>
      <c r="J191" s="57"/>
      <c r="K191" s="57"/>
      <c r="L191" s="57"/>
      <c r="M191" s="62">
        <f>SUMIF(CE192:CE195,1,M192:M195)</f>
        <v>14.99</v>
      </c>
      <c r="CE191">
        <v>1</v>
      </c>
    </row>
    <row r="192" ht="28.5">
      <c r="A192" s="55"/>
      <c r="B192" s="55"/>
      <c r="C192" s="55" t="s">
        <v>106</v>
      </c>
      <c r="D192" s="55" t="s">
        <v>107</v>
      </c>
      <c r="E192" s="56" t="s">
        <v>64</v>
      </c>
      <c r="F192" s="57">
        <v>0.01</v>
      </c>
      <c r="G192" s="57">
        <f t="shared" ref="G191:G239" si="134">ROUND((0.2+1),7)</f>
        <v>1.2</v>
      </c>
      <c r="H192" s="57">
        <f>[34]SmtRes!CX907</f>
        <v>0.012</v>
      </c>
      <c r="I192" s="58"/>
      <c r="J192" s="59"/>
      <c r="K192" s="58">
        <f>[34]SmtRes!CZ907</f>
        <v>1595.2</v>
      </c>
      <c r="L192" s="59"/>
      <c r="M192" s="58">
        <f>[34]SmtRes!DG907</f>
        <v>19.140000000000001</v>
      </c>
    </row>
    <row r="193" ht="28.5">
      <c r="A193" s="55"/>
      <c r="B193" s="55"/>
      <c r="C193" s="55" t="s">
        <v>108</v>
      </c>
      <c r="D193" s="55" t="s">
        <v>109</v>
      </c>
      <c r="E193" s="56" t="s">
        <v>57</v>
      </c>
      <c r="F193" s="57">
        <f>[34]SmtRes!DO907*[34]SmtRes!AT907</f>
        <v>0.01</v>
      </c>
      <c r="G193" s="57">
        <f t="shared" si="134"/>
        <v>1.2</v>
      </c>
      <c r="H193" s="57">
        <f>ROUND(F193*G193*H186,7)</f>
        <v>0.012</v>
      </c>
      <c r="I193" s="58"/>
      <c r="J193" s="59"/>
      <c r="K193" s="58" t="e">
        <f>ROUND([34]SmtRes!AG907/[34]SmtRes!DO907,2)</f>
        <v>#REF!</v>
      </c>
      <c r="L193" s="59"/>
      <c r="M193" s="58">
        <f>[34]SmtRes!DH907</f>
        <v>8.5899999999999999</v>
      </c>
      <c r="CE193">
        <v>1</v>
      </c>
    </row>
    <row r="194" ht="28.5">
      <c r="A194" s="55"/>
      <c r="B194" s="55"/>
      <c r="C194" s="55" t="s">
        <v>67</v>
      </c>
      <c r="D194" s="55" t="s">
        <v>68</v>
      </c>
      <c r="E194" s="56" t="s">
        <v>64</v>
      </c>
      <c r="F194" s="57">
        <v>0.01</v>
      </c>
      <c r="G194" s="57">
        <f t="shared" si="134"/>
        <v>1.2</v>
      </c>
      <c r="H194" s="57">
        <f>[34]SmtRes!CX908</f>
        <v>0.012</v>
      </c>
      <c r="I194" s="58"/>
      <c r="J194" s="59"/>
      <c r="K194" s="58">
        <f>[34]SmtRes!CZ908</f>
        <v>640.84000000000003</v>
      </c>
      <c r="L194" s="59"/>
      <c r="M194" s="58">
        <f>[34]SmtRes!DG908</f>
        <v>7.6900000000000004</v>
      </c>
    </row>
    <row r="195" ht="28.5">
      <c r="A195" s="55"/>
      <c r="B195" s="55"/>
      <c r="C195" s="55" t="s">
        <v>65</v>
      </c>
      <c r="D195" s="55" t="s">
        <v>66</v>
      </c>
      <c r="E195" s="56" t="s">
        <v>57</v>
      </c>
      <c r="F195" s="57">
        <f>[34]SmtRes!DO908*[34]SmtRes!AT908</f>
        <v>0.01</v>
      </c>
      <c r="G195" s="57">
        <f t="shared" si="134"/>
        <v>1.2</v>
      </c>
      <c r="H195" s="57">
        <f>ROUND(F195*G195*H186,7)</f>
        <v>0.012</v>
      </c>
      <c r="I195" s="58"/>
      <c r="J195" s="59"/>
      <c r="K195" s="58" t="e">
        <f>ROUND([34]SmtRes!AG908/[34]SmtRes!DO908,2)</f>
        <v>#REF!</v>
      </c>
      <c r="L195" s="59"/>
      <c r="M195" s="58">
        <f>[34]SmtRes!DH908</f>
        <v>6.4000000000000004</v>
      </c>
      <c r="CE195">
        <v>1</v>
      </c>
    </row>
    <row r="196" ht="15">
      <c r="A196" s="60"/>
      <c r="B196" s="60"/>
      <c r="C196" s="57">
        <v>4</v>
      </c>
      <c r="D196" s="60" t="s">
        <v>130</v>
      </c>
      <c r="E196" s="56"/>
      <c r="F196" s="61"/>
      <c r="G196" s="57"/>
      <c r="H196" s="57"/>
      <c r="I196" s="57"/>
      <c r="J196" s="57"/>
      <c r="K196" s="57"/>
      <c r="L196" s="57"/>
      <c r="M196" s="62">
        <f>SUM(M197:M197)-SUMIF(CE197:CE197,1,M197:M197)</f>
        <v>4.9299999999999997</v>
      </c>
    </row>
    <row r="197" ht="28.5">
      <c r="A197" s="55"/>
      <c r="B197" s="55"/>
      <c r="C197" s="55" t="s">
        <v>180</v>
      </c>
      <c r="D197" s="63" t="s">
        <v>181</v>
      </c>
      <c r="E197" s="64" t="s">
        <v>136</v>
      </c>
      <c r="F197" s="65">
        <v>3.0000000000000001e-05</v>
      </c>
      <c r="G197" s="65"/>
      <c r="H197" s="65">
        <f>[34]SmtRes!CX909</f>
        <v>3.0000000000000001e-05</v>
      </c>
      <c r="I197" s="66">
        <f>[34]SmtRes!CZ909</f>
        <v>127406</v>
      </c>
      <c r="J197" s="67">
        <f>[34]SmtRes!AI909</f>
        <v>1.29</v>
      </c>
      <c r="K197" s="66">
        <f>ROUND(I197*J197,2)</f>
        <v>164353.73999999999</v>
      </c>
      <c r="L197" s="67"/>
      <c r="M197" s="66">
        <f>[34]SmtRes!DF909</f>
        <v>4.9299999999999997</v>
      </c>
    </row>
    <row r="198" ht="15">
      <c r="A198" s="55"/>
      <c r="B198" s="55"/>
      <c r="C198" s="55"/>
      <c r="D198" s="68" t="s">
        <v>69</v>
      </c>
      <c r="E198" s="56"/>
      <c r="F198" s="57"/>
      <c r="G198" s="57"/>
      <c r="H198" s="57"/>
      <c r="I198" s="58"/>
      <c r="J198" s="59"/>
      <c r="K198" s="58"/>
      <c r="L198" s="59"/>
      <c r="M198" s="58">
        <f>M188+M190+M191+M196</f>
        <v>507.83999999999997</v>
      </c>
    </row>
    <row r="199" ht="57">
      <c r="A199" s="54" t="s">
        <v>663</v>
      </c>
      <c r="B199" s="54" t="s">
        <v>663</v>
      </c>
      <c r="C199" s="55" t="str">
        <f>[34]Source!F406</f>
        <v>421/пр_2020_п.75_пп.а</v>
      </c>
      <c r="D199" s="55" t="str">
        <f>[34]Source!G406</f>
        <v xml:space="preserve">Сметная стоимость вспомогательных ненормируемых материальных ресурсов, не учтенная в сметной норме, 2%</v>
      </c>
      <c r="E199" s="56" t="str">
        <f>[34]Source!H406</f>
        <v>%</v>
      </c>
      <c r="F199" s="57">
        <f>[34]SmtRes!AT910</f>
        <v>2</v>
      </c>
      <c r="G199" s="57"/>
      <c r="H199" s="57">
        <f>[34]Source!I406</f>
        <v>2</v>
      </c>
      <c r="I199" s="58"/>
      <c r="J199" s="59"/>
      <c r="K199" s="58"/>
      <c r="L199" s="59"/>
      <c r="M199" s="58">
        <f>[34]Source!P406</f>
        <v>7.6799999999999997</v>
      </c>
      <c r="AD199">
        <f>ROUND(([34]Source!AT406/100)*((ROUND(0*[34]Source!I406,2)+ROUND(0*[34]Source!I406,2))),2)</f>
        <v>0</v>
      </c>
      <c r="AE199">
        <f>ROUND(([34]Source!AU406/100)*((ROUND(0*[34]Source!I406,2)+ROUND(0*[34]Source!I406,2))),2)</f>
        <v>0</v>
      </c>
      <c r="AN199">
        <f>M199</f>
        <v>7.6799999999999997</v>
      </c>
      <c r="AW199">
        <f>M199</f>
        <v>7.6799999999999997</v>
      </c>
      <c r="AZ199">
        <f>[34]Source!X406</f>
        <v>0</v>
      </c>
      <c r="BA199">
        <f>[34]Source!Y406</f>
        <v>0</v>
      </c>
      <c r="CD199">
        <v>2</v>
      </c>
    </row>
    <row r="200" ht="14.25">
      <c r="A200" s="55"/>
      <c r="B200" s="55"/>
      <c r="C200" s="55"/>
      <c r="D200" s="55" t="s">
        <v>70</v>
      </c>
      <c r="E200" s="56"/>
      <c r="F200" s="57"/>
      <c r="G200" s="57"/>
      <c r="H200" s="57"/>
      <c r="I200" s="58"/>
      <c r="J200" s="59"/>
      <c r="K200" s="58"/>
      <c r="L200" s="59"/>
      <c r="M200" s="58">
        <f>SUM(AR186:AR203)+SUM(AS186:AS203)+SUM(AT186:AT203)+SUM(AU186:AU203)+SUM(AV186:AV203)</f>
        <v>476.07999999999998</v>
      </c>
    </row>
    <row r="201" ht="28.5">
      <c r="A201" s="55"/>
      <c r="B201" s="55"/>
      <c r="C201" s="55" t="s">
        <v>142</v>
      </c>
      <c r="D201" s="55" t="s">
        <v>143</v>
      </c>
      <c r="E201" s="56" t="s">
        <v>73</v>
      </c>
      <c r="F201" s="57">
        <f>[34]Source!BZ404</f>
        <v>97</v>
      </c>
      <c r="G201" s="57"/>
      <c r="H201" s="57">
        <f>[34]Source!AT404</f>
        <v>97</v>
      </c>
      <c r="I201" s="58"/>
      <c r="J201" s="59"/>
      <c r="K201" s="58"/>
      <c r="L201" s="59"/>
      <c r="M201" s="58">
        <f>SUM(AZ186:AZ203)</f>
        <v>461.80000000000001</v>
      </c>
    </row>
    <row r="202" ht="28.5">
      <c r="A202" s="63"/>
      <c r="B202" s="63"/>
      <c r="C202" s="63" t="s">
        <v>144</v>
      </c>
      <c r="D202" s="63" t="s">
        <v>145</v>
      </c>
      <c r="E202" s="64" t="s">
        <v>73</v>
      </c>
      <c r="F202" s="65">
        <f>[34]Source!CA404</f>
        <v>51</v>
      </c>
      <c r="G202" s="65"/>
      <c r="H202" s="65">
        <f>[34]Source!AU404</f>
        <v>51</v>
      </c>
      <c r="I202" s="66"/>
      <c r="J202" s="67"/>
      <c r="K202" s="66"/>
      <c r="L202" s="67"/>
      <c r="M202" s="66">
        <f>SUM(BA186:BA203)</f>
        <v>242.80000000000001</v>
      </c>
    </row>
    <row r="203" ht="15">
      <c r="D203" s="69" t="s">
        <v>76</v>
      </c>
      <c r="E203" s="69"/>
      <c r="F203" s="69"/>
      <c r="G203" s="69"/>
      <c r="H203" s="69"/>
      <c r="I203" s="69"/>
      <c r="J203" s="70">
        <f>IF(F186&lt;&gt;0,L203/F186,0)</f>
        <v>1220.1200000000001</v>
      </c>
      <c r="K203" s="70"/>
      <c r="L203" s="70">
        <f>M188+M190+M196+M201+M202+M191+SUM(M199:M199)</f>
        <v>1220.1200000000001</v>
      </c>
      <c r="M203" s="70"/>
      <c r="AD203">
        <f>ROUND(([34]Source!AT404/100)*((ROUND(SUMIF([34]SmtRes!AQ905:[34]SmtRes!AQ910,"=1",[34]SmtRes!AD905:[34]SmtRes!AD910)*[34]Source!I404,2)+ROUND(SUMIF([34]SmtRes!AQ905:[34]SmtRes!AQ910,"=1",[34]SmtRes!AC905:[34]SmtRes!AC910)*[34]Source!I404,2))),2)</f>
        <v>532.45000000000005</v>
      </c>
      <c r="AE203">
        <f>ROUND(([34]Source!AU404/100)*((ROUND(SUMIF([34]SmtRes!AQ905:[34]SmtRes!AQ910,"=1",[34]SmtRes!AD905:[34]SmtRes!AD910)*[34]Source!I404,2)+ROUND(SUMIF([34]SmtRes!AQ905:[34]SmtRes!AQ910,"=1",[34]SmtRes!AC905:[34]SmtRes!AC910)*[34]Source!I404,2))),2)</f>
        <v>279.94999999999999</v>
      </c>
      <c r="AN203" s="71">
        <f>M188+M190+M196+M201+M202+M191</f>
        <v>1212.4400000000001</v>
      </c>
      <c r="AO203" s="71">
        <f>M190</f>
        <v>26.829999999999998</v>
      </c>
      <c r="AQ203" t="s">
        <v>77</v>
      </c>
      <c r="AR203" s="71">
        <f>M188</f>
        <v>461.08999999999997</v>
      </c>
      <c r="AT203" s="71">
        <f>M191</f>
        <v>14.99</v>
      </c>
      <c r="AV203" t="s">
        <v>77</v>
      </c>
      <c r="AW203" s="71">
        <f>M196</f>
        <v>4.9299999999999997</v>
      </c>
      <c r="AZ203">
        <f>[34]Source!X404</f>
        <v>461.80000000000001</v>
      </c>
      <c r="BA203">
        <f>[34]Source!Y404</f>
        <v>242.80000000000001</v>
      </c>
      <c r="CD203">
        <v>2</v>
      </c>
    </row>
    <row r="204" ht="42.75">
      <c r="A204" s="54" t="s">
        <v>234</v>
      </c>
      <c r="B204" s="54" t="s">
        <v>234</v>
      </c>
      <c r="C204" s="55" t="s">
        <v>173</v>
      </c>
      <c r="D204" s="55" t="str">
        <f>[34]Source!G408</f>
        <v xml:space="preserve">Кабель до 35 кВ с креплением накладными скобами, масса 1 м кабеля: до 0,5 кг (ранее демонтированный)</v>
      </c>
      <c r="E204" s="56" t="str">
        <f>[34]Source!H408</f>
        <v xml:space="preserve">100 м</v>
      </c>
      <c r="F204" s="57">
        <f>[34]Source!K408</f>
        <v>0.29999999999999999</v>
      </c>
      <c r="G204" s="57"/>
      <c r="H204" s="57">
        <f>[34]Source!I408</f>
        <v>0.29999999999999999</v>
      </c>
      <c r="I204" s="58"/>
      <c r="J204" s="59"/>
      <c r="K204" s="58"/>
      <c r="L204" s="59"/>
      <c r="M204" s="58"/>
    </row>
    <row r="205">
      <c r="D205" s="72" t="s">
        <v>84</v>
      </c>
      <c r="E205" s="72"/>
      <c r="F205" s="72"/>
      <c r="G205" s="72"/>
      <c r="H205" s="72"/>
      <c r="I205" s="72"/>
      <c r="J205" s="72"/>
      <c r="K205" s="72"/>
      <c r="L205" s="72"/>
      <c r="M205" s="72"/>
    </row>
    <row r="206" ht="15">
      <c r="A206" s="60"/>
      <c r="B206" s="60"/>
      <c r="C206" s="57">
        <v>1</v>
      </c>
      <c r="D206" s="60" t="s">
        <v>56</v>
      </c>
      <c r="E206" s="56" t="s">
        <v>57</v>
      </c>
      <c r="F206" s="61"/>
      <c r="G206" s="57"/>
      <c r="H206" s="57">
        <f>[34]Source!U408</f>
        <v>4.2336</v>
      </c>
      <c r="I206" s="57"/>
      <c r="J206" s="57"/>
      <c r="K206" s="57"/>
      <c r="L206" s="57"/>
      <c r="M206" s="62">
        <f>SUM(M207:M207)-SUMIF(CE207:CE207,1,M207:M207)</f>
        <v>2206.04</v>
      </c>
    </row>
    <row r="207" ht="14.25">
      <c r="A207" s="55"/>
      <c r="B207" s="55"/>
      <c r="C207" s="55" t="s">
        <v>124</v>
      </c>
      <c r="D207" s="55" t="s">
        <v>125</v>
      </c>
      <c r="E207" s="56" t="s">
        <v>57</v>
      </c>
      <c r="F207" s="57">
        <v>11.76</v>
      </c>
      <c r="G207" s="57">
        <f t="shared" si="134"/>
        <v>1.2</v>
      </c>
      <c r="H207" s="57">
        <f>[34]SmtRes!CX917</f>
        <v>4.2336</v>
      </c>
      <c r="I207" s="58"/>
      <c r="J207" s="59"/>
      <c r="K207" s="58">
        <f>[34]SmtRes!CZ917</f>
        <v>521.08000000000004</v>
      </c>
      <c r="L207" s="59"/>
      <c r="M207" s="58">
        <f>[34]SmtRes!DI917</f>
        <v>2206.04</v>
      </c>
    </row>
    <row r="208" ht="15">
      <c r="A208" s="60"/>
      <c r="B208" s="60"/>
      <c r="C208" s="57">
        <v>2</v>
      </c>
      <c r="D208" s="60" t="s">
        <v>60</v>
      </c>
      <c r="E208" s="56"/>
      <c r="F208" s="61"/>
      <c r="G208" s="57"/>
      <c r="H208" s="57"/>
      <c r="I208" s="57"/>
      <c r="J208" s="57"/>
      <c r="K208" s="57"/>
      <c r="L208" s="57"/>
      <c r="M208" s="62">
        <f>SUM(M209:M217)-SUMIF(CE209:CE217,1,M209:M217)</f>
        <v>3027.8100000000009</v>
      </c>
    </row>
    <row r="209" ht="15">
      <c r="A209" s="60"/>
      <c r="B209" s="60"/>
      <c r="C209" s="57"/>
      <c r="D209" s="60" t="s">
        <v>61</v>
      </c>
      <c r="E209" s="56" t="s">
        <v>57</v>
      </c>
      <c r="F209" s="61"/>
      <c r="G209" s="57"/>
      <c r="H209" s="57">
        <f>[34]Source!V408</f>
        <v>1.4796</v>
      </c>
      <c r="I209" s="57"/>
      <c r="J209" s="57"/>
      <c r="K209" s="57"/>
      <c r="L209" s="57"/>
      <c r="M209" s="62">
        <f>SUMIF(CE210:CE217,1,M210:M217)</f>
        <v>1027.76</v>
      </c>
      <c r="CE209">
        <v>1</v>
      </c>
    </row>
    <row r="210" ht="28.5">
      <c r="A210" s="55"/>
      <c r="B210" s="55"/>
      <c r="C210" s="55" t="s">
        <v>106</v>
      </c>
      <c r="D210" s="55" t="s">
        <v>107</v>
      </c>
      <c r="E210" s="56" t="s">
        <v>64</v>
      </c>
      <c r="F210" s="57">
        <v>0.20000000000000001</v>
      </c>
      <c r="G210" s="57">
        <f t="shared" si="134"/>
        <v>1.2</v>
      </c>
      <c r="H210" s="57">
        <f>[34]SmtRes!CX919</f>
        <v>0.071999999999999995</v>
      </c>
      <c r="I210" s="58"/>
      <c r="J210" s="59"/>
      <c r="K210" s="58">
        <f>[34]SmtRes!CZ919</f>
        <v>1595.2</v>
      </c>
      <c r="L210" s="59"/>
      <c r="M210" s="58">
        <f>[34]SmtRes!DG919</f>
        <v>114.84999999999999</v>
      </c>
    </row>
    <row r="211" ht="28.5">
      <c r="A211" s="55"/>
      <c r="B211" s="55"/>
      <c r="C211" s="55" t="s">
        <v>108</v>
      </c>
      <c r="D211" s="55" t="s">
        <v>109</v>
      </c>
      <c r="E211" s="56" t="s">
        <v>57</v>
      </c>
      <c r="F211" s="57">
        <f>[34]SmtRes!DO919*[34]SmtRes!AT919</f>
        <v>0.20000000000000001</v>
      </c>
      <c r="G211" s="57">
        <f t="shared" si="134"/>
        <v>1.2</v>
      </c>
      <c r="H211" s="57">
        <f>ROUND(F211*G211*H204,7)</f>
        <v>0.071999999999999995</v>
      </c>
      <c r="I211" s="58"/>
      <c r="J211" s="59"/>
      <c r="K211" s="58" t="e">
        <f>ROUND([34]SmtRes!AG919/[34]SmtRes!DO919,2)</f>
        <v>#REF!</v>
      </c>
      <c r="L211" s="59"/>
      <c r="M211" s="58">
        <f>[34]SmtRes!DH919</f>
        <v>51.549999999999997</v>
      </c>
      <c r="CE211">
        <v>1</v>
      </c>
    </row>
    <row r="212" ht="28.5">
      <c r="A212" s="55"/>
      <c r="B212" s="55"/>
      <c r="C212" s="55" t="s">
        <v>126</v>
      </c>
      <c r="D212" s="55" t="s">
        <v>127</v>
      </c>
      <c r="E212" s="56" t="s">
        <v>64</v>
      </c>
      <c r="F212" s="57">
        <v>2.7799999999999998</v>
      </c>
      <c r="G212" s="57">
        <f t="shared" si="134"/>
        <v>1.2</v>
      </c>
      <c r="H212" s="57">
        <f>[34]SmtRes!CX920</f>
        <v>1.0007999999999999</v>
      </c>
      <c r="I212" s="58"/>
      <c r="J212" s="59"/>
      <c r="K212" s="58">
        <f>[34]SmtRes!CZ920</f>
        <v>2.54</v>
      </c>
      <c r="L212" s="59"/>
      <c r="M212" s="58">
        <f>[34]SmtRes!DG920</f>
        <v>2.54</v>
      </c>
    </row>
    <row r="213" ht="28.5">
      <c r="A213" s="55"/>
      <c r="B213" s="55"/>
      <c r="C213" s="55" t="s">
        <v>128</v>
      </c>
      <c r="D213" s="55" t="s">
        <v>129</v>
      </c>
      <c r="E213" s="56" t="s">
        <v>64</v>
      </c>
      <c r="F213" s="57">
        <v>2.7799999999999998</v>
      </c>
      <c r="G213" s="57">
        <f t="shared" si="134"/>
        <v>1.2</v>
      </c>
      <c r="H213" s="57">
        <f>'[34]SmtRes'!CX921</f>
        <v>1.0007999999999999</v>
      </c>
      <c r="I213" s="58">
        <f>[34]SmtRes!CZ921</f>
        <v>8.8399999999999999</v>
      </c>
      <c r="J213" s="59">
        <f>[34]SmtRes!AJ921</f>
        <v>1.46</v>
      </c>
      <c r="K213" s="58">
        <f t="shared" ref="K213:K214" si="135">ROUND(I213*J213,2)</f>
        <v>12.91</v>
      </c>
      <c r="L213" s="59"/>
      <c r="M213" s="58">
        <f>'[34]SmtRes'!DG921</f>
        <v>12.92</v>
      </c>
    </row>
    <row r="214" ht="42.75">
      <c r="A214" s="55"/>
      <c r="B214" s="55"/>
      <c r="C214" s="55" t="s">
        <v>175</v>
      </c>
      <c r="D214" s="55" t="s">
        <v>176</v>
      </c>
      <c r="E214" s="56" t="s">
        <v>64</v>
      </c>
      <c r="F214" s="57">
        <v>3.71</v>
      </c>
      <c r="G214" s="57">
        <f t="shared" si="134"/>
        <v>1.2</v>
      </c>
      <c r="H214" s="57">
        <f>'[34]SmtRes'!CX922</f>
        <v>1.3355999999999999</v>
      </c>
      <c r="I214" s="58">
        <f>'[34]SmtRes'!CZ922</f>
        <v>1472.3399999999999</v>
      </c>
      <c r="J214" s="59">
        <f>'[34]SmtRes'!AJ922</f>
        <v>1.45</v>
      </c>
      <c r="K214" s="58">
        <f t="shared" si="135"/>
        <v>2134.8899999999999</v>
      </c>
      <c r="L214" s="59"/>
      <c r="M214" s="58">
        <f>'[34]SmtRes'!DG922</f>
        <v>2851.3600000000001</v>
      </c>
    </row>
    <row r="215" ht="28.5">
      <c r="A215" s="55"/>
      <c r="B215" s="55"/>
      <c r="C215" s="55" t="s">
        <v>108</v>
      </c>
      <c r="D215" s="55" t="s">
        <v>109</v>
      </c>
      <c r="E215" s="56" t="s">
        <v>57</v>
      </c>
      <c r="F215" s="57">
        <f>[34]SmtRes!DO922*[34]SmtRes!AT922</f>
        <v>3.71</v>
      </c>
      <c r="G215" s="57">
        <f t="shared" si="134"/>
        <v>1.2</v>
      </c>
      <c r="H215" s="57">
        <f>ROUND(F215*G215*H204,7)</f>
        <v>1.3355999999999999</v>
      </c>
      <c r="I215" s="58"/>
      <c r="J215" s="59"/>
      <c r="K215" s="58" t="e">
        <f>ROUND([34]SmtRes!AG922/[34]SmtRes!DO922,2)</f>
        <v>#REF!</v>
      </c>
      <c r="L215" s="59"/>
      <c r="M215" s="58">
        <f>[34]SmtRes!DH922</f>
        <v>937.83000000000004</v>
      </c>
      <c r="CE215">
        <v>1</v>
      </c>
    </row>
    <row r="216" ht="28.5">
      <c r="A216" s="55"/>
      <c r="B216" s="55"/>
      <c r="C216" s="55" t="s">
        <v>67</v>
      </c>
      <c r="D216" s="55" t="s">
        <v>68</v>
      </c>
      <c r="E216" s="56" t="s">
        <v>64</v>
      </c>
      <c r="F216" s="57">
        <v>0.20000000000000001</v>
      </c>
      <c r="G216" s="57">
        <f t="shared" si="134"/>
        <v>1.2</v>
      </c>
      <c r="H216" s="57">
        <f>[34]SmtRes!CX923</f>
        <v>0.071999999999999995</v>
      </c>
      <c r="I216" s="58"/>
      <c r="J216" s="59"/>
      <c r="K216" s="58">
        <f>[34]SmtRes!CZ923</f>
        <v>640.84000000000003</v>
      </c>
      <c r="L216" s="59"/>
      <c r="M216" s="58">
        <f>[34]SmtRes!DG923</f>
        <v>46.140000000000001</v>
      </c>
    </row>
    <row r="217" ht="28.5">
      <c r="A217" s="55"/>
      <c r="B217" s="55"/>
      <c r="C217" s="55" t="s">
        <v>65</v>
      </c>
      <c r="D217" s="55" t="s">
        <v>66</v>
      </c>
      <c r="E217" s="56" t="s">
        <v>57</v>
      </c>
      <c r="F217" s="57">
        <f>[34]SmtRes!DO923*[34]SmtRes!AT923</f>
        <v>0.20000000000000001</v>
      </c>
      <c r="G217" s="57">
        <f t="shared" si="134"/>
        <v>1.2</v>
      </c>
      <c r="H217" s="57">
        <f>ROUND(F217*G217*H204,7)</f>
        <v>0.071999999999999995</v>
      </c>
      <c r="I217" s="58"/>
      <c r="J217" s="59"/>
      <c r="K217" s="58" t="e">
        <f>ROUND([34]SmtRes!AG923/[34]SmtRes!DO923,2)</f>
        <v>#REF!</v>
      </c>
      <c r="L217" s="59"/>
      <c r="M217" s="58">
        <f>[34]SmtRes!DH923</f>
        <v>38.380000000000003</v>
      </c>
      <c r="CE217">
        <v>1</v>
      </c>
    </row>
    <row r="218" ht="15">
      <c r="A218" s="60"/>
      <c r="B218" s="60"/>
      <c r="C218" s="57">
        <v>4</v>
      </c>
      <c r="D218" s="60" t="s">
        <v>130</v>
      </c>
      <c r="E218" s="56"/>
      <c r="F218" s="61"/>
      <c r="G218" s="57"/>
      <c r="H218" s="57"/>
      <c r="I218" s="57"/>
      <c r="J218" s="57"/>
      <c r="K218" s="57"/>
      <c r="L218" s="57"/>
      <c r="M218" s="62">
        <f>SUM(M219:M221)-SUMIF(CE219:CE221,1,M219:M221)</f>
        <v>321.27000000000004</v>
      </c>
    </row>
    <row r="219" ht="57">
      <c r="A219" s="55"/>
      <c r="B219" s="55"/>
      <c r="C219" s="55" t="s">
        <v>131</v>
      </c>
      <c r="D219" s="55" t="s">
        <v>132</v>
      </c>
      <c r="E219" s="56" t="s">
        <v>133</v>
      </c>
      <c r="F219" s="57">
        <v>0.245</v>
      </c>
      <c r="G219" s="57"/>
      <c r="H219" s="57">
        <f>[34]SmtRes!CX924</f>
        <v>0.073499999999999996</v>
      </c>
      <c r="I219" s="58">
        <f>[34]SmtRes!CZ924</f>
        <v>37.710000000000001</v>
      </c>
      <c r="J219" s="59">
        <f>[34]SmtRes!AI924</f>
        <v>1.53</v>
      </c>
      <c r="K219" s="58">
        <f t="shared" ref="K219:K221" si="136">ROUND(I219*J219,2)</f>
        <v>57.700000000000003</v>
      </c>
      <c r="L219" s="59"/>
      <c r="M219" s="58">
        <f>[34]SmtRes!DF924</f>
        <v>4.2400000000000002</v>
      </c>
    </row>
    <row r="220" ht="28.5">
      <c r="A220" s="55"/>
      <c r="B220" s="55"/>
      <c r="C220" s="55" t="s">
        <v>137</v>
      </c>
      <c r="D220" s="55" t="s">
        <v>138</v>
      </c>
      <c r="E220" s="56" t="s">
        <v>139</v>
      </c>
      <c r="F220" s="57">
        <v>0.5</v>
      </c>
      <c r="G220" s="57"/>
      <c r="H220" s="57">
        <f>'[34]SmtRes'!CX925</f>
        <v>0.14999999999999999</v>
      </c>
      <c r="I220" s="58">
        <f>'[34]SmtRes'!CZ925</f>
        <v>931.11000000000001</v>
      </c>
      <c r="J220" s="59">
        <f>'[34]SmtRes'!AI925</f>
        <v>1.6100000000000001</v>
      </c>
      <c r="K220" s="58">
        <f t="shared" si="136"/>
        <v>1499.0899999999999</v>
      </c>
      <c r="L220" s="59"/>
      <c r="M220" s="58">
        <f>'[34]SmtRes'!DF925</f>
        <v>224.86000000000001</v>
      </c>
    </row>
    <row r="221" ht="14.25">
      <c r="A221" s="55"/>
      <c r="B221" s="55"/>
      <c r="C221" s="55" t="s">
        <v>140</v>
      </c>
      <c r="D221" s="63" t="s">
        <v>141</v>
      </c>
      <c r="E221" s="64" t="s">
        <v>136</v>
      </c>
      <c r="F221" s="65">
        <v>0.0028800000000000002</v>
      </c>
      <c r="G221" s="65"/>
      <c r="H221" s="65">
        <f>'[34]SmtRes'!CX926</f>
        <v>0.00086399999999999997</v>
      </c>
      <c r="I221" s="66">
        <f>'[34]SmtRes'!CZ926</f>
        <v>82698.139999999999</v>
      </c>
      <c r="J221" s="67">
        <f>'[34]SmtRes'!AI926</f>
        <v>1.29</v>
      </c>
      <c r="K221" s="66">
        <f t="shared" si="136"/>
        <v>106680.60000000001</v>
      </c>
      <c r="L221" s="67"/>
      <c r="M221" s="66">
        <f>'[34]SmtRes'!DF926</f>
        <v>92.170000000000002</v>
      </c>
    </row>
    <row r="222" ht="15">
      <c r="A222" s="55"/>
      <c r="B222" s="55"/>
      <c r="C222" s="55"/>
      <c r="D222" s="68" t="s">
        <v>69</v>
      </c>
      <c r="E222" s="56"/>
      <c r="F222" s="57"/>
      <c r="G222" s="57"/>
      <c r="H222" s="57"/>
      <c r="I222" s="58"/>
      <c r="J222" s="59"/>
      <c r="K222" s="58"/>
      <c r="L222" s="59"/>
      <c r="M222" s="58">
        <f>M206+M208+M209+M218</f>
        <v>6582.880000000001</v>
      </c>
    </row>
    <row r="223" ht="57">
      <c r="A223" s="54" t="s">
        <v>667</v>
      </c>
      <c r="B223" s="54" t="s">
        <v>667</v>
      </c>
      <c r="C223" s="55" t="str">
        <f>[34]Source!F410</f>
        <v>421/пр_2020_п.75_пп.а</v>
      </c>
      <c r="D223" s="55" t="str">
        <f>[34]Source!G410</f>
        <v xml:space="preserve">Сметная стоимость вспомогательных ненормируемых материальных ресурсов, не учтенная в сметной норме, 2%</v>
      </c>
      <c r="E223" s="56" t="str">
        <f>[34]Source!H410</f>
        <v>%</v>
      </c>
      <c r="F223" s="57">
        <f>[34]SmtRes!AT927</f>
        <v>2</v>
      </c>
      <c r="G223" s="57"/>
      <c r="H223" s="57">
        <f>[34]Source!I410</f>
        <v>2</v>
      </c>
      <c r="I223" s="58"/>
      <c r="J223" s="59"/>
      <c r="K223" s="58"/>
      <c r="L223" s="59"/>
      <c r="M223" s="58">
        <f>[34]Source!P410</f>
        <v>36.770000000000003</v>
      </c>
      <c r="AD223">
        <f>ROUND(([34]Source!AT410/100)*((ROUND(0*[34]Source!I410,2)+ROUND(0*[34]Source!I410,2))),2)</f>
        <v>0</v>
      </c>
      <c r="AE223">
        <f>ROUND(([34]Source!AU410/100)*((ROUND(0*[34]Source!I410,2)+ROUND(0*[34]Source!I410,2))),2)</f>
        <v>0</v>
      </c>
      <c r="AN223">
        <f>M223</f>
        <v>36.770000000000003</v>
      </c>
      <c r="AW223">
        <f>M223</f>
        <v>36.770000000000003</v>
      </c>
      <c r="AZ223">
        <f>[34]Source!X410</f>
        <v>0</v>
      </c>
      <c r="BA223">
        <f>[34]Source!Y410</f>
        <v>0</v>
      </c>
      <c r="CD223">
        <v>2</v>
      </c>
    </row>
    <row r="224" ht="14.25">
      <c r="A224" s="55"/>
      <c r="B224" s="55"/>
      <c r="C224" s="55"/>
      <c r="D224" s="55" t="s">
        <v>70</v>
      </c>
      <c r="E224" s="56"/>
      <c r="F224" s="57"/>
      <c r="G224" s="57"/>
      <c r="H224" s="57"/>
      <c r="I224" s="58"/>
      <c r="J224" s="59"/>
      <c r="K224" s="58"/>
      <c r="L224" s="59"/>
      <c r="M224" s="58">
        <f>SUM(AR204:AR227)+SUM(AS204:AS227)+SUM(AT204:AT227)+SUM(AU204:AU227)+SUM(AV204:AV227)</f>
        <v>3233.8000000000002</v>
      </c>
    </row>
    <row r="225" ht="28.5">
      <c r="A225" s="55"/>
      <c r="B225" s="55"/>
      <c r="C225" s="55" t="s">
        <v>142</v>
      </c>
      <c r="D225" s="55" t="s">
        <v>143</v>
      </c>
      <c r="E225" s="56" t="s">
        <v>73</v>
      </c>
      <c r="F225" s="57">
        <f>[34]Source!BZ408</f>
        <v>97</v>
      </c>
      <c r="G225" s="57"/>
      <c r="H225" s="57">
        <f>[34]Source!AT408</f>
        <v>97</v>
      </c>
      <c r="I225" s="58"/>
      <c r="J225" s="59"/>
      <c r="K225" s="58"/>
      <c r="L225" s="59"/>
      <c r="M225" s="58">
        <f>SUM(AZ204:AZ227)</f>
        <v>3136.79</v>
      </c>
    </row>
    <row r="226" ht="28.5">
      <c r="A226" s="63"/>
      <c r="B226" s="63"/>
      <c r="C226" s="63" t="s">
        <v>144</v>
      </c>
      <c r="D226" s="63" t="s">
        <v>145</v>
      </c>
      <c r="E226" s="64" t="s">
        <v>73</v>
      </c>
      <c r="F226" s="65">
        <f>[34]Source!CA408</f>
        <v>51</v>
      </c>
      <c r="G226" s="65"/>
      <c r="H226" s="65">
        <f>[34]Source!AU408</f>
        <v>51</v>
      </c>
      <c r="I226" s="66"/>
      <c r="J226" s="67"/>
      <c r="K226" s="66"/>
      <c r="L226" s="67"/>
      <c r="M226" s="66">
        <f>SUM(BA204:BA227)</f>
        <v>1649.24</v>
      </c>
    </row>
    <row r="227" ht="15">
      <c r="D227" s="69" t="s">
        <v>76</v>
      </c>
      <c r="E227" s="69"/>
      <c r="F227" s="69"/>
      <c r="G227" s="69"/>
      <c r="H227" s="69"/>
      <c r="I227" s="69"/>
      <c r="J227" s="70">
        <f>IF(F204&lt;&gt;0,L227/F204,0)</f>
        <v>38018.933333333334</v>
      </c>
      <c r="K227" s="70"/>
      <c r="L227" s="70">
        <f>M206+M208+M218+M225+M226+M209+SUM(M223:M223)</f>
        <v>11405.68</v>
      </c>
      <c r="M227" s="70"/>
      <c r="AD227">
        <f>ROUND(([34]Source!AT408/100)*((ROUND(SUMIF([34]SmtRes!AQ917:[34]SmtRes!AQ927,"=1",[34]SmtRes!AD917:[34]SmtRes!AD927)*[34]Source!I408,2)+ROUND(SUMIF([34]SmtRes!AQ917:[34]SmtRes!AQ927,"=1",[34]SmtRes!AC917:[34]SmtRes!AC927)*[34]Source!I408,2))),2)</f>
        <v>151.63</v>
      </c>
      <c r="AE227">
        <f>ROUND(([34]Source!AU408/100)*((ROUND(SUMIF([34]SmtRes!AQ917:[34]SmtRes!AQ927,"=1",[34]SmtRes!AD917:[34]SmtRes!AD927)*[34]Source!I408,2)+ROUND(SUMIF([34]SmtRes!AQ917:[34]SmtRes!AQ927,"=1",[34]SmtRes!AC917:[34]SmtRes!AC927)*[34]Source!I408,2))),2)</f>
        <v>79.719999999999999</v>
      </c>
      <c r="AN227" s="71">
        <f>M206+M208+M218+M225+M226+M209</f>
        <v>11368.91</v>
      </c>
      <c r="AO227" s="71">
        <f>M208</f>
        <v>3027.8100000000009</v>
      </c>
      <c r="AQ227" t="s">
        <v>77</v>
      </c>
      <c r="AR227" s="71">
        <f>M206</f>
        <v>2206.04</v>
      </c>
      <c r="AT227" s="71">
        <f>M209</f>
        <v>1027.76</v>
      </c>
      <c r="AV227" t="s">
        <v>77</v>
      </c>
      <c r="AW227" s="71">
        <f>M218</f>
        <v>321.27000000000004</v>
      </c>
      <c r="AZ227">
        <f>[34]Source!X408</f>
        <v>3136.79</v>
      </c>
      <c r="BA227">
        <f>[34]Source!Y408</f>
        <v>1649.24</v>
      </c>
      <c r="CD227">
        <v>2</v>
      </c>
    </row>
    <row r="228" ht="71.25">
      <c r="A228" s="54" t="s">
        <v>237</v>
      </c>
      <c r="B228" s="54" t="s">
        <v>237</v>
      </c>
      <c r="C228" s="55" t="s">
        <v>121</v>
      </c>
      <c r="D228" s="55" t="str">
        <f>[34]Source!G412</f>
        <v xml:space="preserve">Кабель до 35 кВ по установленным конструкциям и лоткам с креплением на поворотах и в конце трассы, масса 1 м кабеля: до 1 кг (ранее демонтированный)</v>
      </c>
      <c r="E228" s="56" t="str">
        <f>[34]Source!H412</f>
        <v xml:space="preserve">100 м</v>
      </c>
      <c r="F228" s="57">
        <f>[34]Source!K412</f>
        <v>0.02</v>
      </c>
      <c r="G228" s="57"/>
      <c r="H228" s="57">
        <f>[34]Source!I412</f>
        <v>0.02</v>
      </c>
      <c r="I228" s="58"/>
      <c r="J228" s="59"/>
      <c r="K228" s="58"/>
      <c r="L228" s="59"/>
      <c r="M228" s="58"/>
    </row>
    <row r="229">
      <c r="D229" s="72" t="s">
        <v>84</v>
      </c>
      <c r="E229" s="72"/>
      <c r="F229" s="72"/>
      <c r="G229" s="72"/>
      <c r="H229" s="72"/>
      <c r="I229" s="72"/>
      <c r="J229" s="72"/>
      <c r="K229" s="72"/>
      <c r="L229" s="72"/>
      <c r="M229" s="72"/>
    </row>
    <row r="230" ht="15">
      <c r="A230" s="60"/>
      <c r="B230" s="60"/>
      <c r="C230" s="57">
        <v>1</v>
      </c>
      <c r="D230" s="60" t="s">
        <v>56</v>
      </c>
      <c r="E230" s="56" t="s">
        <v>57</v>
      </c>
      <c r="F230" s="61"/>
      <c r="G230" s="57"/>
      <c r="H230" s="57">
        <f>[34]Source!U412</f>
        <v>0.22272</v>
      </c>
      <c r="I230" s="57"/>
      <c r="J230" s="57"/>
      <c r="K230" s="57"/>
      <c r="L230" s="57"/>
      <c r="M230" s="62">
        <f>SUM(M231:M231)-SUMIF(CE231:CE231,1,M231:M231)</f>
        <v>116.05</v>
      </c>
    </row>
    <row r="231" ht="14.25">
      <c r="A231" s="55"/>
      <c r="B231" s="55"/>
      <c r="C231" s="55" t="s">
        <v>124</v>
      </c>
      <c r="D231" s="55" t="s">
        <v>125</v>
      </c>
      <c r="E231" s="56" t="s">
        <v>57</v>
      </c>
      <c r="F231" s="57">
        <v>9.2799999999999994</v>
      </c>
      <c r="G231" s="57">
        <f t="shared" si="134"/>
        <v>1.2</v>
      </c>
      <c r="H231" s="57">
        <f>[34]SmtRes!CX939</f>
        <v>0.22272</v>
      </c>
      <c r="I231" s="58"/>
      <c r="J231" s="59"/>
      <c r="K231" s="58">
        <f>[34]SmtRes!CZ939</f>
        <v>521.08000000000004</v>
      </c>
      <c r="L231" s="59"/>
      <c r="M231" s="58">
        <f>[34]SmtRes!DI939</f>
        <v>116.05</v>
      </c>
    </row>
    <row r="232" ht="15">
      <c r="A232" s="60"/>
      <c r="B232" s="60"/>
      <c r="C232" s="57">
        <v>2</v>
      </c>
      <c r="D232" s="60" t="s">
        <v>60</v>
      </c>
      <c r="E232" s="56"/>
      <c r="F232" s="61"/>
      <c r="G232" s="57"/>
      <c r="H232" s="57"/>
      <c r="I232" s="57"/>
      <c r="J232" s="57"/>
      <c r="K232" s="57"/>
      <c r="L232" s="57"/>
      <c r="M232" s="62">
        <f>SUM(M233:M239)-SUMIF(CE233:CE239,1,M233:M239)</f>
        <v>11.550000000000001</v>
      </c>
    </row>
    <row r="233" ht="15">
      <c r="A233" s="60"/>
      <c r="B233" s="60"/>
      <c r="C233" s="57"/>
      <c r="D233" s="60" t="s">
        <v>61</v>
      </c>
      <c r="E233" s="56" t="s">
        <v>57</v>
      </c>
      <c r="F233" s="61"/>
      <c r="G233" s="57"/>
      <c r="H233" s="57">
        <f>[34]Source!V412</f>
        <v>0.0095999999999999992</v>
      </c>
      <c r="I233" s="57"/>
      <c r="J233" s="57"/>
      <c r="K233" s="57"/>
      <c r="L233" s="57"/>
      <c r="M233" s="62">
        <f>SUMIF(CE234:CE239,1,M234:M239)</f>
        <v>6</v>
      </c>
      <c r="CE233">
        <v>1</v>
      </c>
    </row>
    <row r="234" ht="28.5">
      <c r="A234" s="55"/>
      <c r="B234" s="55"/>
      <c r="C234" s="55" t="s">
        <v>106</v>
      </c>
      <c r="D234" s="55" t="s">
        <v>107</v>
      </c>
      <c r="E234" s="56" t="s">
        <v>64</v>
      </c>
      <c r="F234" s="57">
        <v>0.20000000000000001</v>
      </c>
      <c r="G234" s="57">
        <f t="shared" si="134"/>
        <v>1.2</v>
      </c>
      <c r="H234" s="57">
        <f>[34]SmtRes!CX941</f>
        <v>0.0047999999999999996</v>
      </c>
      <c r="I234" s="58"/>
      <c r="J234" s="59"/>
      <c r="K234" s="58">
        <f>[34]SmtRes!CZ941</f>
        <v>1595.2</v>
      </c>
      <c r="L234" s="59"/>
      <c r="M234" s="58">
        <f>[34]SmtRes!DG941</f>
        <v>7.6600000000000001</v>
      </c>
    </row>
    <row r="235" ht="28.5">
      <c r="A235" s="55"/>
      <c r="B235" s="55"/>
      <c r="C235" s="55" t="s">
        <v>108</v>
      </c>
      <c r="D235" s="55" t="s">
        <v>109</v>
      </c>
      <c r="E235" s="56" t="s">
        <v>57</v>
      </c>
      <c r="F235" s="57">
        <f>[34]SmtRes!DO941*[34]SmtRes!AT941</f>
        <v>0.20000000000000001</v>
      </c>
      <c r="G235" s="57">
        <f t="shared" si="134"/>
        <v>1.2</v>
      </c>
      <c r="H235" s="57">
        <f>ROUND(F235*G235*H228,7)</f>
        <v>0.0047999999999999996</v>
      </c>
      <c r="I235" s="58"/>
      <c r="J235" s="59"/>
      <c r="K235" s="58" t="e">
        <f>ROUND([34]SmtRes!AG941/[34]SmtRes!DO941,2)</f>
        <v>#REF!</v>
      </c>
      <c r="L235" s="59"/>
      <c r="M235" s="58">
        <f>[34]SmtRes!DH941</f>
        <v>3.4399999999999999</v>
      </c>
      <c r="CE235">
        <v>1</v>
      </c>
    </row>
    <row r="236" ht="28.5">
      <c r="A236" s="55"/>
      <c r="B236" s="55"/>
      <c r="C236" s="55" t="s">
        <v>126</v>
      </c>
      <c r="D236" s="55" t="s">
        <v>127</v>
      </c>
      <c r="E236" s="56" t="s">
        <v>64</v>
      </c>
      <c r="F236" s="57">
        <v>2.2000000000000002</v>
      </c>
      <c r="G236" s="57">
        <f t="shared" si="134"/>
        <v>1.2</v>
      </c>
      <c r="H236" s="57">
        <f>[34]SmtRes!CX942</f>
        <v>0.0528</v>
      </c>
      <c r="I236" s="58"/>
      <c r="J236" s="59"/>
      <c r="K236" s="58">
        <f>[34]SmtRes!CZ942</f>
        <v>2.54</v>
      </c>
      <c r="L236" s="59"/>
      <c r="M236" s="58">
        <f>[34]SmtRes!DG942</f>
        <v>0.13</v>
      </c>
    </row>
    <row r="237" ht="28.5">
      <c r="A237" s="55"/>
      <c r="B237" s="55"/>
      <c r="C237" s="55" t="s">
        <v>128</v>
      </c>
      <c r="D237" s="55" t="s">
        <v>129</v>
      </c>
      <c r="E237" s="56" t="s">
        <v>64</v>
      </c>
      <c r="F237" s="57">
        <v>2.2000000000000002</v>
      </c>
      <c r="G237" s="57">
        <f t="shared" si="134"/>
        <v>1.2</v>
      </c>
      <c r="H237" s="57">
        <f>'[34]SmtRes'!CX943</f>
        <v>0.0528</v>
      </c>
      <c r="I237" s="58">
        <f>[34]SmtRes!CZ943</f>
        <v>8.8399999999999999</v>
      </c>
      <c r="J237" s="59">
        <f>[34]SmtRes!AJ943</f>
        <v>1.46</v>
      </c>
      <c r="K237" s="58">
        <f t="shared" ref="K237:K244" si="137">ROUND(I237*J237,2)</f>
        <v>12.91</v>
      </c>
      <c r="L237" s="59"/>
      <c r="M237" s="58">
        <f>'[34]SmtRes'!DG943</f>
        <v>0.68000000000000005</v>
      </c>
    </row>
    <row r="238" ht="28.5">
      <c r="A238" s="55"/>
      <c r="B238" s="55"/>
      <c r="C238" s="55" t="s">
        <v>67</v>
      </c>
      <c r="D238" s="55" t="s">
        <v>68</v>
      </c>
      <c r="E238" s="56" t="s">
        <v>64</v>
      </c>
      <c r="F238" s="57">
        <v>0.20000000000000001</v>
      </c>
      <c r="G238" s="57">
        <f t="shared" si="134"/>
        <v>1.2</v>
      </c>
      <c r="H238" s="57">
        <f>'[34]SmtRes'!CX944</f>
        <v>0.0047999999999999996</v>
      </c>
      <c r="I238" s="58"/>
      <c r="J238" s="59"/>
      <c r="K238" s="58">
        <f>[34]SmtRes!CZ944</f>
        <v>640.84000000000003</v>
      </c>
      <c r="L238" s="59"/>
      <c r="M238" s="58">
        <f>'[34]SmtRes'!DG944</f>
        <v>3.0800000000000001</v>
      </c>
    </row>
    <row r="239" ht="28.5">
      <c r="A239" s="55"/>
      <c r="B239" s="55"/>
      <c r="C239" s="55" t="s">
        <v>65</v>
      </c>
      <c r="D239" s="55" t="s">
        <v>66</v>
      </c>
      <c r="E239" s="56" t="s">
        <v>57</v>
      </c>
      <c r="F239" s="57">
        <f>[34]SmtRes!DO944*[34]SmtRes!AT944</f>
        <v>0.20000000000000001</v>
      </c>
      <c r="G239" s="57">
        <f t="shared" si="134"/>
        <v>1.2</v>
      </c>
      <c r="H239" s="57">
        <f>ROUND(F239*G239*H228,7)</f>
        <v>0.0047999999999999996</v>
      </c>
      <c r="I239" s="58"/>
      <c r="J239" s="59"/>
      <c r="K239" s="58" t="e">
        <f>ROUND([34]SmtRes!AG944/[34]SmtRes!DO944,2)</f>
        <v>#REF!</v>
      </c>
      <c r="L239" s="59"/>
      <c r="M239" s="58">
        <f>[34]SmtRes!DH944</f>
        <v>2.5600000000000001</v>
      </c>
      <c r="CE239">
        <v>1</v>
      </c>
    </row>
    <row r="240" ht="15">
      <c r="A240" s="60"/>
      <c r="B240" s="60"/>
      <c r="C240" s="57">
        <v>4</v>
      </c>
      <c r="D240" s="60" t="s">
        <v>130</v>
      </c>
      <c r="E240" s="56"/>
      <c r="F240" s="61"/>
      <c r="G240" s="57"/>
      <c r="H240" s="57"/>
      <c r="I240" s="57"/>
      <c r="J240" s="57"/>
      <c r="K240" s="57"/>
      <c r="L240" s="57"/>
      <c r="M240" s="62">
        <f>SUM(M241:M244)-SUMIF(CE241:CE244,1,M241:M244)</f>
        <v>9.8999999999999986</v>
      </c>
    </row>
    <row r="241" ht="57">
      <c r="A241" s="55"/>
      <c r="B241" s="55"/>
      <c r="C241" s="55" t="s">
        <v>131</v>
      </c>
      <c r="D241" s="55" t="s">
        <v>132</v>
      </c>
      <c r="E241" s="56" t="s">
        <v>133</v>
      </c>
      <c r="F241" s="57">
        <v>0.245</v>
      </c>
      <c r="G241" s="57"/>
      <c r="H241" s="57">
        <f>[34]SmtRes!CX945</f>
        <v>0.0048999999999999998</v>
      </c>
      <c r="I241" s="58">
        <f>[34]SmtRes!CZ945</f>
        <v>37.710000000000001</v>
      </c>
      <c r="J241" s="59">
        <f>[34]SmtRes!AI945</f>
        <v>1.53</v>
      </c>
      <c r="K241" s="58">
        <f t="shared" si="137"/>
        <v>57.700000000000003</v>
      </c>
      <c r="L241" s="59"/>
      <c r="M241" s="58">
        <f>[34]SmtRes!DF945</f>
        <v>0.28000000000000003</v>
      </c>
    </row>
    <row r="242" ht="57">
      <c r="A242" s="55"/>
      <c r="B242" s="55"/>
      <c r="C242" s="55" t="s">
        <v>134</v>
      </c>
      <c r="D242" s="55" t="s">
        <v>135</v>
      </c>
      <c r="E242" s="56" t="s">
        <v>136</v>
      </c>
      <c r="F242" s="57">
        <v>0.00011</v>
      </c>
      <c r="G242" s="57"/>
      <c r="H242" s="57">
        <f>'[34]SmtRes'!CX946</f>
        <v>2.2000000000000001e-06</v>
      </c>
      <c r="I242" s="58">
        <f>'[34]SmtRes'!CZ946</f>
        <v>99190.960000000006</v>
      </c>
      <c r="J242" s="59">
        <f>'[34]SmtRes'!AI946</f>
        <v>1.29</v>
      </c>
      <c r="K242" s="58">
        <f t="shared" si="137"/>
        <v>127956.34</v>
      </c>
      <c r="L242" s="59"/>
      <c r="M242" s="58">
        <f>'[34]SmtRes'!DF946</f>
        <v>0.28000000000000003</v>
      </c>
    </row>
    <row r="243" ht="28.5">
      <c r="A243" s="55"/>
      <c r="B243" s="55"/>
      <c r="C243" s="55" t="s">
        <v>137</v>
      </c>
      <c r="D243" s="55" t="s">
        <v>138</v>
      </c>
      <c r="E243" s="56" t="s">
        <v>139</v>
      </c>
      <c r="F243" s="57">
        <v>0.26000000000000001</v>
      </c>
      <c r="G243" s="57"/>
      <c r="H243" s="57">
        <f>'[34]SmtRes'!CX947</f>
        <v>0.0051999999999999998</v>
      </c>
      <c r="I243" s="58">
        <f>'[34]SmtRes'!CZ947</f>
        <v>931.11000000000001</v>
      </c>
      <c r="J243" s="59">
        <f>'[34]SmtRes'!AI947</f>
        <v>1.6100000000000001</v>
      </c>
      <c r="K243" s="58">
        <f t="shared" si="137"/>
        <v>1499.0899999999999</v>
      </c>
      <c r="L243" s="59"/>
      <c r="M243" s="58">
        <f>'[34]SmtRes'!DF947</f>
        <v>7.7999999999999998</v>
      </c>
    </row>
    <row r="244" ht="14.25">
      <c r="A244" s="55"/>
      <c r="B244" s="55"/>
      <c r="C244" s="55" t="s">
        <v>140</v>
      </c>
      <c r="D244" s="63" t="s">
        <v>141</v>
      </c>
      <c r="E244" s="64" t="s">
        <v>136</v>
      </c>
      <c r="F244" s="65">
        <v>0.00072000000000000005</v>
      </c>
      <c r="G244" s="65"/>
      <c r="H244" s="65">
        <f>'[34]SmtRes'!CX948</f>
        <v>1.4399999999999999e-05</v>
      </c>
      <c r="I244" s="66">
        <f>'[34]SmtRes'!CZ948</f>
        <v>82698.139999999999</v>
      </c>
      <c r="J244" s="67">
        <f>'[34]SmtRes'!AI948</f>
        <v>1.29</v>
      </c>
      <c r="K244" s="66">
        <f t="shared" si="137"/>
        <v>106680.60000000001</v>
      </c>
      <c r="L244" s="67"/>
      <c r="M244" s="66">
        <f>'[34]SmtRes'!DF948</f>
        <v>1.54</v>
      </c>
    </row>
    <row r="245" ht="15">
      <c r="A245" s="55"/>
      <c r="B245" s="55"/>
      <c r="C245" s="55"/>
      <c r="D245" s="68" t="s">
        <v>69</v>
      </c>
      <c r="E245" s="56"/>
      <c r="F245" s="57"/>
      <c r="G245" s="57"/>
      <c r="H245" s="57"/>
      <c r="I245" s="58"/>
      <c r="J245" s="59"/>
      <c r="K245" s="58"/>
      <c r="L245" s="59"/>
      <c r="M245" s="58">
        <f>M230+M232+M233+M240</f>
        <v>143.5</v>
      </c>
    </row>
    <row r="246" ht="57">
      <c r="A246" s="54" t="s">
        <v>671</v>
      </c>
      <c r="B246" s="54" t="s">
        <v>671</v>
      </c>
      <c r="C246" s="55" t="str">
        <f>[34]Source!F414</f>
        <v>421/пр_2020_п.75_пп.а</v>
      </c>
      <c r="D246" s="55" t="str">
        <f>[34]Source!G414</f>
        <v xml:space="preserve">Сметная стоимость вспомогательных ненормируемых материальных ресурсов, не учтенная в сметной норме, 2%</v>
      </c>
      <c r="E246" s="56" t="str">
        <f>[34]Source!H414</f>
        <v>%</v>
      </c>
      <c r="F246" s="57">
        <f>[34]SmtRes!AT949</f>
        <v>2</v>
      </c>
      <c r="G246" s="57"/>
      <c r="H246" s="57">
        <f>[34]Source!I414</f>
        <v>2</v>
      </c>
      <c r="I246" s="58"/>
      <c r="J246" s="59"/>
      <c r="K246" s="58"/>
      <c r="L246" s="59"/>
      <c r="M246" s="58">
        <f>[34]Source!P414</f>
        <v>1.9299999999999999</v>
      </c>
      <c r="AD246">
        <f>ROUND(([34]Source!AT414/100)*((ROUND(0*[34]Source!I414,2)+ROUND(0*[34]Source!I414,2))),2)</f>
        <v>0</v>
      </c>
      <c r="AE246">
        <f>ROUND(([34]Source!AU414/100)*((ROUND(0*[34]Source!I414,2)+ROUND(0*[34]Source!I414,2))),2)</f>
        <v>0</v>
      </c>
      <c r="AN246">
        <f>M246</f>
        <v>1.9299999999999999</v>
      </c>
      <c r="AW246">
        <f>M246</f>
        <v>1.9299999999999999</v>
      </c>
      <c r="AZ246">
        <f>[34]Source!X414</f>
        <v>0</v>
      </c>
      <c r="BA246">
        <f>[34]Source!Y414</f>
        <v>0</v>
      </c>
      <c r="CD246">
        <v>2</v>
      </c>
    </row>
    <row r="247" ht="14.25">
      <c r="A247" s="55"/>
      <c r="B247" s="55"/>
      <c r="C247" s="55"/>
      <c r="D247" s="55" t="s">
        <v>70</v>
      </c>
      <c r="E247" s="56"/>
      <c r="F247" s="57"/>
      <c r="G247" s="57"/>
      <c r="H247" s="57"/>
      <c r="I247" s="58"/>
      <c r="J247" s="59"/>
      <c r="K247" s="58"/>
      <c r="L247" s="59"/>
      <c r="M247" s="58">
        <f>SUM(AR228:AR250)+SUM(AS228:AS250)+SUM(AT228:AT250)+SUM(AU228:AU250)+SUM(AV228:AV250)</f>
        <v>122.05</v>
      </c>
    </row>
    <row r="248" ht="28.5">
      <c r="A248" s="55"/>
      <c r="B248" s="55"/>
      <c r="C248" s="55" t="s">
        <v>142</v>
      </c>
      <c r="D248" s="55" t="s">
        <v>143</v>
      </c>
      <c r="E248" s="56" t="s">
        <v>73</v>
      </c>
      <c r="F248" s="57">
        <f>[34]Source!BZ412</f>
        <v>97</v>
      </c>
      <c r="G248" s="57"/>
      <c r="H248" s="57">
        <f>[34]Source!AT412</f>
        <v>97</v>
      </c>
      <c r="I248" s="58"/>
      <c r="J248" s="59"/>
      <c r="K248" s="58"/>
      <c r="L248" s="59"/>
      <c r="M248" s="58">
        <f>SUM(AZ228:AZ250)</f>
        <v>118.39</v>
      </c>
    </row>
    <row r="249" ht="28.5">
      <c r="A249" s="63"/>
      <c r="B249" s="63"/>
      <c r="C249" s="63" t="s">
        <v>144</v>
      </c>
      <c r="D249" s="63" t="s">
        <v>145</v>
      </c>
      <c r="E249" s="64" t="s">
        <v>73</v>
      </c>
      <c r="F249" s="65">
        <f>[34]Source!CA412</f>
        <v>51</v>
      </c>
      <c r="G249" s="65"/>
      <c r="H249" s="65">
        <f>[34]Source!AU412</f>
        <v>51</v>
      </c>
      <c r="I249" s="66"/>
      <c r="J249" s="67"/>
      <c r="K249" s="66"/>
      <c r="L249" s="67"/>
      <c r="M249" s="66">
        <f>SUM(BA228:BA250)</f>
        <v>62.25</v>
      </c>
    </row>
    <row r="250" ht="15">
      <c r="D250" s="69" t="s">
        <v>76</v>
      </c>
      <c r="E250" s="69"/>
      <c r="F250" s="69"/>
      <c r="G250" s="69"/>
      <c r="H250" s="69"/>
      <c r="I250" s="69"/>
      <c r="J250" s="70">
        <f>IF(F228&lt;&gt;0,L250/F228,0)</f>
        <v>16303.5</v>
      </c>
      <c r="K250" s="70"/>
      <c r="L250" s="70">
        <f>M230+M232+M240+M248+M249+M233+SUM(M246:M246)</f>
        <v>326.06999999999999</v>
      </c>
      <c r="M250" s="70"/>
      <c r="AD250">
        <f>ROUND(([34]Source!AT412/100)*((ROUND(SUMIF([34]SmtRes!AQ939:[34]SmtRes!AQ949,"=1",[34]SmtRes!AD939:[34]SmtRes!AD949)*[34]Source!I412,2)+ROUND(SUMIF([34]SmtRes!AQ939:[34]SmtRes!AQ949,"=1",[34]SmtRes!AC939:[34]SmtRes!AC949)*[34]Source!I412,2))),2)</f>
        <v>10.109999999999999</v>
      </c>
      <c r="AE250">
        <f>ROUND(([34]Source!AU412/100)*((ROUND(SUMIF([34]SmtRes!AQ939:[34]SmtRes!AQ949,"=1",[34]SmtRes!AD939:[34]SmtRes!AD949)*[34]Source!I412,2)+ROUND(SUMIF([34]SmtRes!AQ939:[34]SmtRes!AQ949,"=1",[34]SmtRes!AC939:[34]SmtRes!AC949)*[34]Source!I412,2))),2)</f>
        <v>5.3100000000000005</v>
      </c>
      <c r="AN250" s="71">
        <f>M230+M232+M240+M248+M249+M233</f>
        <v>324.13999999999999</v>
      </c>
      <c r="AO250" s="71">
        <f>M232</f>
        <v>11.550000000000001</v>
      </c>
      <c r="AQ250" t="s">
        <v>77</v>
      </c>
      <c r="AR250" s="71">
        <f>M230</f>
        <v>116.05</v>
      </c>
      <c r="AT250" s="71">
        <f>M233</f>
        <v>6</v>
      </c>
      <c r="AV250" t="s">
        <v>77</v>
      </c>
      <c r="AW250" s="71">
        <f>M240</f>
        <v>9.8999999999999986</v>
      </c>
      <c r="AZ250">
        <f>[34]Source!X412</f>
        <v>118.39</v>
      </c>
      <c r="BA250">
        <f>[34]Source!Y412</f>
        <v>62.25</v>
      </c>
      <c r="CD250">
        <v>2</v>
      </c>
    </row>
    <row r="252" ht="15">
      <c r="A252" s="76"/>
      <c r="B252" s="76"/>
      <c r="C252" s="77"/>
      <c r="D252" s="68" t="s">
        <v>240</v>
      </c>
      <c r="E252" s="68"/>
      <c r="F252" s="68"/>
      <c r="G252" s="68"/>
      <c r="H252" s="68"/>
      <c r="I252" s="68"/>
      <c r="J252" s="62"/>
      <c r="K252" s="76"/>
      <c r="L252" s="78"/>
      <c r="M252" s="62">
        <f>M254+M255+M261+M265</f>
        <v>27773.080000000002</v>
      </c>
    </row>
    <row r="253" ht="14.25">
      <c r="A253" s="79"/>
      <c r="B253" s="79"/>
      <c r="C253" s="80"/>
      <c r="D253" s="81" t="s">
        <v>241</v>
      </c>
      <c r="E253" s="55"/>
      <c r="F253" s="55"/>
      <c r="G253" s="55"/>
      <c r="H253" s="55"/>
      <c r="I253" s="55"/>
      <c r="J253" s="58"/>
      <c r="K253" s="79"/>
      <c r="L253" s="57"/>
      <c r="M253" s="58"/>
    </row>
    <row r="254" ht="14.25">
      <c r="A254" s="79"/>
      <c r="B254" s="79"/>
      <c r="C254" s="80"/>
      <c r="D254" s="55" t="s">
        <v>242</v>
      </c>
      <c r="E254" s="55"/>
      <c r="F254" s="55"/>
      <c r="G254" s="55"/>
      <c r="H254" s="55"/>
      <c r="I254" s="55"/>
      <c r="J254" s="58"/>
      <c r="K254" s="79"/>
      <c r="L254" s="57"/>
      <c r="M254" s="58">
        <f>SUM(AR123:AR250)</f>
        <v>18851.779999999999</v>
      </c>
    </row>
    <row r="255" ht="14.25" hidden="1">
      <c r="A255" s="79"/>
      <c r="B255" s="79"/>
      <c r="C255" s="80"/>
      <c r="D255" s="55" t="s">
        <v>243</v>
      </c>
      <c r="E255" s="55"/>
      <c r="F255" s="55"/>
      <c r="G255" s="55"/>
      <c r="H255" s="55"/>
      <c r="I255" s="55"/>
      <c r="J255" s="58"/>
      <c r="K255" s="79"/>
      <c r="L255" s="57"/>
      <c r="M255" s="58">
        <f>M257+M260+M259</f>
        <v>8277.1500000000015</v>
      </c>
    </row>
    <row r="256" ht="14.25" hidden="1">
      <c r="A256" s="79"/>
      <c r="B256" s="79"/>
      <c r="C256" s="80"/>
      <c r="D256" s="81" t="s">
        <v>244</v>
      </c>
      <c r="E256" s="55"/>
      <c r="F256" s="55"/>
      <c r="G256" s="55"/>
      <c r="H256" s="55"/>
      <c r="I256" s="55"/>
      <c r="J256" s="58"/>
      <c r="K256" s="79"/>
      <c r="L256" s="57"/>
      <c r="M256" s="58"/>
    </row>
    <row r="257" ht="14.25">
      <c r="A257" s="79"/>
      <c r="B257" s="79"/>
      <c r="C257" s="80"/>
      <c r="D257" s="55" t="s">
        <v>243</v>
      </c>
      <c r="E257" s="55"/>
      <c r="F257" s="55"/>
      <c r="G257" s="55"/>
      <c r="H257" s="55"/>
      <c r="I257" s="55"/>
      <c r="J257" s="58"/>
      <c r="K257" s="79"/>
      <c r="L257" s="57"/>
      <c r="M257" s="58">
        <f>SUM(AO123:AO250)</f>
        <v>5357.8400000000011</v>
      </c>
    </row>
    <row r="258" ht="14.25" hidden="1">
      <c r="A258" s="79"/>
      <c r="B258" s="79"/>
      <c r="C258" s="80"/>
      <c r="D258" s="81" t="s">
        <v>245</v>
      </c>
      <c r="E258" s="55"/>
      <c r="F258" s="55"/>
      <c r="G258" s="55"/>
      <c r="H258" s="55"/>
      <c r="I258" s="55"/>
      <c r="J258" s="58"/>
      <c r="K258" s="79"/>
      <c r="L258" s="57"/>
      <c r="M258" s="58"/>
    </row>
    <row r="259" ht="14.25">
      <c r="A259" s="79"/>
      <c r="B259" s="79"/>
      <c r="C259" s="80"/>
      <c r="D259" s="55" t="s">
        <v>246</v>
      </c>
      <c r="E259" s="55"/>
      <c r="F259" s="55"/>
      <c r="G259" s="55"/>
      <c r="H259" s="55"/>
      <c r="I259" s="55"/>
      <c r="J259" s="58"/>
      <c r="K259" s="79"/>
      <c r="L259" s="57"/>
      <c r="M259" s="58">
        <f>SUM(AT123:AT250)</f>
        <v>2919.3099999999999</v>
      </c>
    </row>
    <row r="260" ht="14.25" hidden="1">
      <c r="A260" s="79"/>
      <c r="B260" s="79"/>
      <c r="C260" s="80"/>
      <c r="D260" s="55" t="s">
        <v>247</v>
      </c>
      <c r="E260" s="55"/>
      <c r="F260" s="55"/>
      <c r="G260" s="55"/>
      <c r="H260" s="55"/>
      <c r="I260" s="55"/>
      <c r="J260" s="58"/>
      <c r="K260" s="79"/>
      <c r="L260" s="57"/>
      <c r="M260" s="58">
        <f>SUM(AV123:AV250)</f>
        <v>0</v>
      </c>
    </row>
    <row r="261" ht="14.25">
      <c r="A261" s="79"/>
      <c r="B261" s="79"/>
      <c r="C261" s="80"/>
      <c r="D261" s="55" t="s">
        <v>248</v>
      </c>
      <c r="E261" s="55"/>
      <c r="F261" s="55"/>
      <c r="G261" s="55"/>
      <c r="H261" s="55"/>
      <c r="I261" s="55"/>
      <c r="J261" s="58"/>
      <c r="K261" s="79"/>
      <c r="L261" s="57"/>
      <c r="M261" s="58">
        <f>M263+M264</f>
        <v>644.14999999999998</v>
      </c>
    </row>
    <row r="262" ht="14.25">
      <c r="A262" s="79"/>
      <c r="B262" s="79"/>
      <c r="C262" s="80"/>
      <c r="D262" s="81" t="s">
        <v>244</v>
      </c>
      <c r="E262" s="55"/>
      <c r="F262" s="55"/>
      <c r="G262" s="55"/>
      <c r="H262" s="55"/>
      <c r="I262" s="55"/>
      <c r="J262" s="58"/>
      <c r="K262" s="79"/>
      <c r="L262" s="57"/>
      <c r="M262" s="58"/>
    </row>
    <row r="263" ht="14.25">
      <c r="A263" s="79"/>
      <c r="B263" s="79"/>
      <c r="C263" s="80"/>
      <c r="D263" s="55" t="s">
        <v>249</v>
      </c>
      <c r="E263" s="55"/>
      <c r="F263" s="55"/>
      <c r="G263" s="55"/>
      <c r="H263" s="55"/>
      <c r="I263" s="55"/>
      <c r="J263" s="58"/>
      <c r="K263" s="79"/>
      <c r="L263" s="57"/>
      <c r="M263" s="58">
        <f>SUM(AW123:AW250)-SUM(BK123:BK250)</f>
        <v>644.14999999999998</v>
      </c>
    </row>
    <row r="264" ht="14.25" hidden="1">
      <c r="A264" s="79"/>
      <c r="B264" s="79"/>
      <c r="C264" s="80"/>
      <c r="D264" s="55" t="s">
        <v>250</v>
      </c>
      <c r="E264" s="55"/>
      <c r="F264" s="55"/>
      <c r="G264" s="55"/>
      <c r="H264" s="55"/>
      <c r="I264" s="55"/>
      <c r="J264" s="58"/>
      <c r="K264" s="79"/>
      <c r="L264" s="57"/>
      <c r="M264" s="58">
        <f>SUM(BC123:BC250)</f>
        <v>0</v>
      </c>
    </row>
    <row r="265" ht="14.25" hidden="1">
      <c r="A265" s="79"/>
      <c r="B265" s="79"/>
      <c r="C265" s="80"/>
      <c r="D265" s="55" t="s">
        <v>251</v>
      </c>
      <c r="E265" s="55"/>
      <c r="F265" s="55"/>
      <c r="G265" s="55"/>
      <c r="H265" s="55"/>
      <c r="I265" s="55"/>
      <c r="J265" s="58"/>
      <c r="K265" s="79"/>
      <c r="L265" s="57"/>
      <c r="M265" s="58">
        <f>SUM(BB123:BB250)</f>
        <v>0</v>
      </c>
    </row>
    <row r="266" ht="14.25">
      <c r="A266" s="79"/>
      <c r="B266" s="79"/>
      <c r="C266" s="80"/>
      <c r="D266" s="55" t="s">
        <v>252</v>
      </c>
      <c r="E266" s="55"/>
      <c r="F266" s="55"/>
      <c r="G266" s="55"/>
      <c r="H266" s="55"/>
      <c r="I266" s="55"/>
      <c r="J266" s="58"/>
      <c r="K266" s="79"/>
      <c r="L266" s="57"/>
      <c r="M266" s="58">
        <f>SUM(AR123:AR250)+SUM(AT123:AT250)+SUM(AV123:AV250)</f>
        <v>21771.09</v>
      </c>
    </row>
    <row r="267" ht="14.25">
      <c r="A267" s="79"/>
      <c r="B267" s="79"/>
      <c r="C267" s="80"/>
      <c r="D267" s="55" t="s">
        <v>253</v>
      </c>
      <c r="E267" s="55"/>
      <c r="F267" s="55"/>
      <c r="G267" s="55"/>
      <c r="H267" s="55"/>
      <c r="I267" s="55"/>
      <c r="J267" s="58"/>
      <c r="K267" s="79"/>
      <c r="L267" s="57"/>
      <c r="M267" s="58">
        <f>SUM(AZ123:AZ250)</f>
        <v>21780.389999999999</v>
      </c>
    </row>
    <row r="268" ht="14.25">
      <c r="A268" s="79"/>
      <c r="B268" s="79"/>
      <c r="C268" s="80"/>
      <c r="D268" s="55" t="s">
        <v>254</v>
      </c>
      <c r="E268" s="55"/>
      <c r="F268" s="55"/>
      <c r="G268" s="55"/>
      <c r="H268" s="55"/>
      <c r="I268" s="55"/>
      <c r="J268" s="58"/>
      <c r="K268" s="79"/>
      <c r="L268" s="57"/>
      <c r="M268" s="58">
        <f>SUM(BA123:BA250)</f>
        <v>12096.9</v>
      </c>
    </row>
    <row r="269" ht="14.25" hidden="1">
      <c r="A269" s="79"/>
      <c r="B269" s="79"/>
      <c r="C269" s="80"/>
      <c r="D269" s="55" t="s">
        <v>255</v>
      </c>
      <c r="E269" s="55"/>
      <c r="F269" s="55"/>
      <c r="G269" s="55"/>
      <c r="H269" s="55"/>
      <c r="I269" s="55"/>
      <c r="J269" s="58"/>
      <c r="K269" s="79"/>
      <c r="L269" s="57"/>
      <c r="M269" s="58">
        <f>M271+M272</f>
        <v>0</v>
      </c>
    </row>
    <row r="270" ht="14.25" hidden="1">
      <c r="A270" s="79"/>
      <c r="B270" s="79"/>
      <c r="C270" s="80"/>
      <c r="D270" s="81" t="s">
        <v>241</v>
      </c>
      <c r="E270" s="55"/>
      <c r="F270" s="55"/>
      <c r="G270" s="55"/>
      <c r="H270" s="55"/>
      <c r="I270" s="55"/>
      <c r="J270" s="58"/>
      <c r="K270" s="79"/>
      <c r="L270" s="57"/>
      <c r="M270" s="58"/>
    </row>
    <row r="271" ht="14.25" hidden="1">
      <c r="A271" s="79"/>
      <c r="B271" s="79"/>
      <c r="C271" s="80"/>
      <c r="D271" s="55" t="s">
        <v>256</v>
      </c>
      <c r="E271" s="55"/>
      <c r="F271" s="55"/>
      <c r="G271" s="55"/>
      <c r="H271" s="55"/>
      <c r="I271" s="55"/>
      <c r="J271" s="58"/>
      <c r="K271" s="79"/>
      <c r="L271" s="57"/>
      <c r="M271" s="58">
        <f>SUM(BK123:BK250)</f>
        <v>0</v>
      </c>
    </row>
    <row r="272" ht="14.25" hidden="1">
      <c r="A272" s="79"/>
      <c r="B272" s="79"/>
      <c r="C272" s="80"/>
      <c r="D272" s="55" t="s">
        <v>257</v>
      </c>
      <c r="E272" s="55"/>
      <c r="F272" s="55"/>
      <c r="G272" s="55"/>
      <c r="H272" s="55"/>
      <c r="I272" s="55"/>
      <c r="J272" s="58"/>
      <c r="K272" s="79"/>
      <c r="L272" s="57"/>
      <c r="M272" s="58">
        <f>SUM(BD123:BD250)</f>
        <v>0</v>
      </c>
    </row>
    <row r="273" ht="14.25" hidden="1">
      <c r="A273" s="79"/>
      <c r="B273" s="79"/>
      <c r="C273" s="80"/>
      <c r="D273" s="55" t="s">
        <v>258</v>
      </c>
      <c r="E273" s="55"/>
      <c r="F273" s="55"/>
      <c r="G273" s="55"/>
      <c r="H273" s="55"/>
      <c r="I273" s="55"/>
      <c r="J273" s="58"/>
      <c r="K273" s="79"/>
      <c r="L273" s="57"/>
      <c r="M273" s="58"/>
    </row>
    <row r="274" ht="14.25" hidden="1">
      <c r="A274" s="79"/>
      <c r="B274" s="79"/>
      <c r="C274" s="80"/>
      <c r="D274" s="55" t="s">
        <v>258</v>
      </c>
      <c r="E274" s="55"/>
      <c r="F274" s="55"/>
      <c r="G274" s="55"/>
      <c r="H274" s="55"/>
      <c r="I274" s="55"/>
      <c r="J274" s="58"/>
      <c r="K274" s="79"/>
      <c r="L274" s="57"/>
      <c r="M274" s="58">
        <f>SUM(BQ123:BQ250)</f>
        <v>0</v>
      </c>
    </row>
    <row r="275" ht="14.25" hidden="1">
      <c r="A275" s="79"/>
      <c r="B275" s="79"/>
      <c r="C275" s="80"/>
      <c r="D275" s="55" t="s">
        <v>259</v>
      </c>
      <c r="E275" s="55"/>
      <c r="F275" s="55"/>
      <c r="G275" s="55"/>
      <c r="H275" s="55"/>
      <c r="I275" s="55"/>
      <c r="J275" s="58"/>
      <c r="K275" s="79"/>
      <c r="L275" s="57"/>
      <c r="M275" s="58">
        <f>SUM(BO123:BO250)</f>
        <v>0</v>
      </c>
    </row>
    <row r="276" ht="15">
      <c r="A276" s="76"/>
      <c r="B276" s="76"/>
      <c r="C276" s="77"/>
      <c r="D276" s="68" t="s">
        <v>260</v>
      </c>
      <c r="E276" s="68"/>
      <c r="F276" s="68"/>
      <c r="G276" s="68"/>
      <c r="H276" s="68"/>
      <c r="I276" s="68"/>
      <c r="J276" s="62"/>
      <c r="K276" s="76"/>
      <c r="L276" s="78"/>
      <c r="M276" s="62">
        <f>M252+M267+M268+M269+M274+M275</f>
        <v>61650.370000000003</v>
      </c>
    </row>
    <row r="277" ht="14.25">
      <c r="A277" s="79"/>
      <c r="B277" s="79"/>
      <c r="C277" s="80"/>
      <c r="D277" s="81" t="s">
        <v>261</v>
      </c>
      <c r="E277" s="55"/>
      <c r="F277" s="55"/>
      <c r="G277" s="55"/>
      <c r="H277" s="55"/>
      <c r="I277" s="55"/>
      <c r="J277" s="58"/>
      <c r="K277" s="79"/>
      <c r="L277" s="57"/>
      <c r="M277" s="58"/>
    </row>
    <row r="278" ht="14.25" hidden="1">
      <c r="A278" s="79"/>
      <c r="B278" s="79"/>
      <c r="C278" s="80"/>
      <c r="D278" s="55" t="s">
        <v>262</v>
      </c>
      <c r="E278" s="55"/>
      <c r="F278" s="55"/>
      <c r="G278" s="55"/>
      <c r="H278" s="55"/>
      <c r="I278" s="55"/>
      <c r="J278" s="58"/>
      <c r="K278" s="79"/>
      <c r="L278" s="57"/>
      <c r="M278" s="58">
        <f>SUM(AX123:AX250)</f>
        <v>0</v>
      </c>
    </row>
    <row r="279" ht="14.25" hidden="1">
      <c r="A279" s="79"/>
      <c r="B279" s="79"/>
      <c r="C279" s="80"/>
      <c r="D279" s="55" t="s">
        <v>263</v>
      </c>
      <c r="E279" s="55"/>
      <c r="F279" s="55"/>
      <c r="G279" s="55"/>
      <c r="H279" s="55"/>
      <c r="I279" s="55"/>
      <c r="J279" s="58"/>
      <c r="K279" s="79"/>
      <c r="L279" s="57"/>
      <c r="M279" s="58">
        <f>SUM(AY123:AY250)</f>
        <v>0</v>
      </c>
    </row>
    <row r="280" ht="14.25">
      <c r="A280" s="79"/>
      <c r="B280" s="79"/>
      <c r="C280" s="80"/>
      <c r="D280" s="55" t="s">
        <v>264</v>
      </c>
      <c r="E280" s="55"/>
      <c r="F280" s="55"/>
      <c r="G280" s="59"/>
      <c r="H280" s="61">
        <f>[34]Source!F447</f>
        <v>36.220320000000001</v>
      </c>
      <c r="I280" s="79"/>
      <c r="J280" s="79"/>
      <c r="K280" s="79"/>
      <c r="L280" s="79"/>
      <c r="M280" s="79"/>
    </row>
    <row r="281" ht="14.25">
      <c r="A281" s="79"/>
      <c r="B281" s="79"/>
      <c r="C281" s="80"/>
      <c r="D281" s="55" t="s">
        <v>265</v>
      </c>
      <c r="E281" s="55"/>
      <c r="F281" s="55"/>
      <c r="G281" s="59"/>
      <c r="H281" s="61">
        <f>'[34]Source'!F448</f>
        <v>4.9211999999999998</v>
      </c>
      <c r="I281" s="79"/>
      <c r="J281" s="79"/>
      <c r="K281" s="79"/>
      <c r="L281" s="79"/>
      <c r="M281" s="79"/>
    </row>
    <row r="284" ht="16.5">
      <c r="A284" s="53" t="s">
        <v>401</v>
      </c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</row>
    <row r="285" ht="42.75">
      <c r="A285" s="75" t="s">
        <v>624</v>
      </c>
      <c r="B285" s="75" t="s">
        <v>624</v>
      </c>
      <c r="C285" s="63" t="str">
        <f>[34]Source!F524</f>
        <v>ТЦ_22.2.02.23_50_5036090504_26.01.2026_02_5.3</v>
      </c>
      <c r="D285" s="63" t="str">
        <f>[34]Source!G524</f>
        <v xml:space="preserve">Кронштейн У4</v>
      </c>
      <c r="E285" s="64" t="str">
        <f>[34]Source!H524</f>
        <v>шт.</v>
      </c>
      <c r="F285" s="65">
        <f>[34]Source!K524</f>
        <v>11</v>
      </c>
      <c r="G285" s="65"/>
      <c r="H285" s="65">
        <f>[34]Source!I524</f>
        <v>11</v>
      </c>
      <c r="I285" s="66"/>
      <c r="J285" s="67"/>
      <c r="K285" s="66">
        <f>[34]Source!AL524</f>
        <v>4221.1599999999999</v>
      </c>
      <c r="L285" s="67"/>
      <c r="M285" s="66">
        <f>[34]Source!HG524</f>
        <v>46432.760000000002</v>
      </c>
    </row>
    <row r="286" ht="15">
      <c r="D286" s="69" t="s">
        <v>76</v>
      </c>
      <c r="E286" s="69"/>
      <c r="F286" s="69"/>
      <c r="G286" s="69"/>
      <c r="H286" s="69"/>
      <c r="I286" s="69"/>
      <c r="J286" s="70">
        <f t="shared" ref="J286:J349" si="138">IF(F285&lt;&gt;0,L286/F285,0)</f>
        <v>4221.1599999999999</v>
      </c>
      <c r="K286" s="70"/>
      <c r="L286" s="70">
        <f t="shared" ref="L286:L349" si="139">M285</f>
        <v>46432.760000000002</v>
      </c>
      <c r="M286" s="70"/>
      <c r="AD286">
        <f>ROUND(([34]Source!AT524/100)*((ROUND(ROUND([34]Source!AO524,2)*[34]Source!I524,2)+ROUND(ROUND([34]Source!AN524,2)*[34]Source!I524,2))),2)</f>
        <v>0</v>
      </c>
      <c r="AE286">
        <f>ROUND(([34]Source!AU524/100)*((ROUND(ROUND([34]Source!AO524,2)*[34]Source!I524,2)+ROUND(ROUND([34]Source!AN524,2)*[34]Source!I524,2))),2)</f>
        <v>0</v>
      </c>
      <c r="AN286" s="71">
        <f t="shared" ref="AN286:AN349" si="140">M285</f>
        <v>46432.760000000002</v>
      </c>
      <c r="AO286">
        <f t="shared" ref="AO286:AT349" si="141">0</f>
        <v>0</v>
      </c>
      <c r="AQ286" t="s">
        <v>77</v>
      </c>
      <c r="AR286">
        <f t="shared" si="141"/>
        <v>0</v>
      </c>
      <c r="AT286">
        <f t="shared" si="141"/>
        <v>0</v>
      </c>
      <c r="AV286" t="s">
        <v>77</v>
      </c>
      <c r="AW286" s="71">
        <f t="shared" ref="AW286:AW349" si="142">M285</f>
        <v>46432.760000000002</v>
      </c>
      <c r="AX286" s="71">
        <f t="shared" ref="AX286:AX349" si="143">M285</f>
        <v>46432.760000000002</v>
      </c>
      <c r="AZ286">
        <f>[34]Source!X524</f>
        <v>0</v>
      </c>
      <c r="BA286">
        <f>[34]Source!Y524</f>
        <v>0</v>
      </c>
      <c r="CD286">
        <v>1</v>
      </c>
    </row>
    <row r="287" ht="42.75">
      <c r="A287" s="75" t="s">
        <v>425</v>
      </c>
      <c r="B287" s="75" t="s">
        <v>425</v>
      </c>
      <c r="C287" s="63" t="str">
        <f>[34]Source!F536</f>
        <v>ТЦ_59.1.25.03_50_5036090504_26.01.2026_02_13.3</v>
      </c>
      <c r="D287" s="63" t="str">
        <f>[34]Source!G536</f>
        <v xml:space="preserve">Комплект промежуточной подвески ES 1500E</v>
      </c>
      <c r="E287" s="64" t="str">
        <f>[34]Source!H536</f>
        <v>шт.</v>
      </c>
      <c r="F287" s="65">
        <f>[34]Source!K536</f>
        <v>7</v>
      </c>
      <c r="G287" s="65"/>
      <c r="H287" s="65">
        <f>[34]Source!I536</f>
        <v>7</v>
      </c>
      <c r="I287" s="66"/>
      <c r="J287" s="67"/>
      <c r="K287" s="66">
        <f>[34]Source!AL536</f>
        <v>864.12</v>
      </c>
      <c r="L287" s="67"/>
      <c r="M287" s="66">
        <f>[34]Source!HG536</f>
        <v>6048.8400000000001</v>
      </c>
    </row>
    <row r="288" ht="15">
      <c r="D288" s="69" t="s">
        <v>76</v>
      </c>
      <c r="E288" s="69"/>
      <c r="F288" s="69"/>
      <c r="G288" s="69"/>
      <c r="H288" s="69"/>
      <c r="I288" s="69"/>
      <c r="J288" s="70">
        <f t="shared" si="138"/>
        <v>864.12</v>
      </c>
      <c r="K288" s="70"/>
      <c r="L288" s="70">
        <f t="shared" si="139"/>
        <v>6048.8400000000001</v>
      </c>
      <c r="M288" s="70"/>
      <c r="AD288">
        <f>ROUND(([34]Source!AT536/100)*((ROUND(ROUND([34]Source!AO536,2)*[34]Source!I536,2)+ROUND(ROUND([34]Source!AN536,2)*[34]Source!I536,2))),2)</f>
        <v>0</v>
      </c>
      <c r="AE288">
        <f>ROUND(([34]Source!AU536/100)*((ROUND(ROUND([34]Source!AO536,2)*[34]Source!I536,2)+ROUND(ROUND([34]Source!AN536,2)*[34]Source!I536,2))),2)</f>
        <v>0</v>
      </c>
      <c r="AN288" s="71">
        <f t="shared" si="140"/>
        <v>6048.8400000000001</v>
      </c>
      <c r="AO288">
        <f t="shared" si="141"/>
        <v>0</v>
      </c>
      <c r="AQ288" t="s">
        <v>77</v>
      </c>
      <c r="AR288">
        <f t="shared" si="141"/>
        <v>0</v>
      </c>
      <c r="AT288">
        <f t="shared" si="141"/>
        <v>0</v>
      </c>
      <c r="AV288" t="s">
        <v>77</v>
      </c>
      <c r="AW288" s="71">
        <f t="shared" si="142"/>
        <v>6048.8400000000001</v>
      </c>
      <c r="AX288" s="71">
        <f t="shared" si="143"/>
        <v>6048.8400000000001</v>
      </c>
      <c r="AZ288">
        <f>[34]Source!X536</f>
        <v>0</v>
      </c>
      <c r="BA288">
        <f>[34]Source!Y536</f>
        <v>0</v>
      </c>
      <c r="CD288">
        <v>1</v>
      </c>
    </row>
    <row r="289" ht="42.75">
      <c r="A289" s="75" t="s">
        <v>627</v>
      </c>
      <c r="B289" s="75" t="s">
        <v>627</v>
      </c>
      <c r="C289" s="63" t="str">
        <f>[34]Source!F538</f>
        <v>ТЦ_59.1.20.01_50_5005066854_13.01.2026_02_14.1</v>
      </c>
      <c r="D289" s="63" t="str">
        <f>[34]Source!G538</f>
        <v xml:space="preserve">Кронштейн анкерный CS 10.3</v>
      </c>
      <c r="E289" s="64" t="str">
        <f>[34]Source!H538</f>
        <v>шт.</v>
      </c>
      <c r="F289" s="65">
        <f>[34]Source!K538</f>
        <v>25</v>
      </c>
      <c r="G289" s="65"/>
      <c r="H289" s="65">
        <f>[34]Source!I538</f>
        <v>25</v>
      </c>
      <c r="I289" s="66"/>
      <c r="J289" s="67"/>
      <c r="K289" s="66">
        <f>[34]Source!AL538</f>
        <v>615.14999999999998</v>
      </c>
      <c r="L289" s="67"/>
      <c r="M289" s="66">
        <f>[34]Source!HG538</f>
        <v>15378.75</v>
      </c>
    </row>
    <row r="290" ht="15">
      <c r="D290" s="69" t="s">
        <v>76</v>
      </c>
      <c r="E290" s="69"/>
      <c r="F290" s="69"/>
      <c r="G290" s="69"/>
      <c r="H290" s="69"/>
      <c r="I290" s="69"/>
      <c r="J290" s="70">
        <f t="shared" si="138"/>
        <v>615.14999999999998</v>
      </c>
      <c r="K290" s="70"/>
      <c r="L290" s="70">
        <f t="shared" si="139"/>
        <v>15378.75</v>
      </c>
      <c r="M290" s="70"/>
      <c r="AD290">
        <f>ROUND(([34]Source!AT538/100)*((ROUND(ROUND([34]Source!AO538,2)*[34]Source!I538,2)+ROUND(ROUND([34]Source!AN538,2)*[34]Source!I538,2))),2)</f>
        <v>0</v>
      </c>
      <c r="AE290">
        <f>ROUND(([34]Source!AU538/100)*((ROUND(ROUND([34]Source!AO538,2)*[34]Source!I538,2)+ROUND(ROUND([34]Source!AN538,2)*[34]Source!I538,2))),2)</f>
        <v>0</v>
      </c>
      <c r="AN290" s="71">
        <f t="shared" si="140"/>
        <v>15378.75</v>
      </c>
      <c r="AO290">
        <f t="shared" si="141"/>
        <v>0</v>
      </c>
      <c r="AQ290" t="s">
        <v>77</v>
      </c>
      <c r="AR290">
        <f t="shared" si="141"/>
        <v>0</v>
      </c>
      <c r="AT290">
        <f t="shared" si="141"/>
        <v>0</v>
      </c>
      <c r="AV290" t="s">
        <v>77</v>
      </c>
      <c r="AW290" s="71">
        <f t="shared" si="142"/>
        <v>15378.75</v>
      </c>
      <c r="AX290" s="71">
        <f t="shared" si="143"/>
        <v>15378.75</v>
      </c>
      <c r="AZ290">
        <f>[34]Source!X538</f>
        <v>0</v>
      </c>
      <c r="BA290">
        <f>[34]Source!Y538</f>
        <v>0</v>
      </c>
      <c r="CD290">
        <v>1</v>
      </c>
    </row>
    <row r="291" ht="42.75">
      <c r="A291" s="75" t="s">
        <v>630</v>
      </c>
      <c r="B291" s="75" t="s">
        <v>630</v>
      </c>
      <c r="C291" s="63" t="str">
        <f>[34]Source!F548</f>
        <v>ТЦ_59.1.25.03_50_5036090504_26.01.2026_02_17.3</v>
      </c>
      <c r="D291" s="63" t="str">
        <f>[34]Source!G548</f>
        <v xml:space="preserve">Зажим Р72</v>
      </c>
      <c r="E291" s="64" t="str">
        <f>[34]Source!H548</f>
        <v>шт.</v>
      </c>
      <c r="F291" s="65">
        <f>[34]Source!K548</f>
        <v>27</v>
      </c>
      <c r="G291" s="65"/>
      <c r="H291" s="65">
        <f>[34]Source!I548</f>
        <v>27</v>
      </c>
      <c r="I291" s="66"/>
      <c r="J291" s="67"/>
      <c r="K291" s="66">
        <f>[34]Source!AL548</f>
        <v>573.88999999999999</v>
      </c>
      <c r="L291" s="67"/>
      <c r="M291" s="66">
        <f>[34]Source!HG548</f>
        <v>15495.030000000001</v>
      </c>
    </row>
    <row r="292" ht="15">
      <c r="D292" s="69" t="s">
        <v>76</v>
      </c>
      <c r="E292" s="69"/>
      <c r="F292" s="69"/>
      <c r="G292" s="69"/>
      <c r="H292" s="69"/>
      <c r="I292" s="69"/>
      <c r="J292" s="70">
        <f t="shared" si="138"/>
        <v>573.88999999999999</v>
      </c>
      <c r="K292" s="70"/>
      <c r="L292" s="70">
        <f t="shared" si="139"/>
        <v>15495.030000000001</v>
      </c>
      <c r="M292" s="70"/>
      <c r="AD292">
        <f>ROUND(([34]Source!AT548/100)*((ROUND(ROUND([34]Source!AO548,2)*[34]Source!I548,2)+ROUND(ROUND([34]Source!AN548,2)*[34]Source!I548,2))),2)</f>
        <v>0</v>
      </c>
      <c r="AE292">
        <f>ROUND(([34]Source!AU548/100)*((ROUND(ROUND([34]Source!AO548,2)*[34]Source!I548,2)+ROUND(ROUND([34]Source!AN548,2)*[34]Source!I548,2))),2)</f>
        <v>0</v>
      </c>
      <c r="AN292" s="71">
        <f t="shared" si="140"/>
        <v>15495.030000000001</v>
      </c>
      <c r="AO292">
        <f t="shared" si="141"/>
        <v>0</v>
      </c>
      <c r="AQ292" t="s">
        <v>77</v>
      </c>
      <c r="AR292">
        <f t="shared" si="141"/>
        <v>0</v>
      </c>
      <c r="AT292">
        <f t="shared" si="141"/>
        <v>0</v>
      </c>
      <c r="AV292" t="s">
        <v>77</v>
      </c>
      <c r="AW292" s="71">
        <f t="shared" si="142"/>
        <v>15495.030000000001</v>
      </c>
      <c r="AX292" s="71">
        <f t="shared" si="143"/>
        <v>15495.030000000001</v>
      </c>
      <c r="AZ292">
        <f>[34]Source!X548</f>
        <v>0</v>
      </c>
      <c r="BA292">
        <f>[34]Source!Y548</f>
        <v>0</v>
      </c>
      <c r="CD292">
        <v>1</v>
      </c>
    </row>
    <row r="293" ht="42.75">
      <c r="A293" s="75" t="s">
        <v>634</v>
      </c>
      <c r="B293" s="75" t="s">
        <v>634</v>
      </c>
      <c r="C293" s="63" t="str">
        <f>[34]Source!F554</f>
        <v>ТЦ_59.1.20.01_50_5036090504_26.01.2026_02_18.3</v>
      </c>
      <c r="D293" s="63" t="str">
        <f>[34]Source!G554</f>
        <v xml:space="preserve">Плашечный зажим CD35</v>
      </c>
      <c r="E293" s="64" t="str">
        <f>[34]Source!H554</f>
        <v>шт.</v>
      </c>
      <c r="F293" s="65">
        <f>[34]Source!K554</f>
        <v>45</v>
      </c>
      <c r="G293" s="65"/>
      <c r="H293" s="65">
        <f>[34]Source!I554</f>
        <v>45</v>
      </c>
      <c r="I293" s="66"/>
      <c r="J293" s="67"/>
      <c r="K293" s="66">
        <f>[34]Source!AL554</f>
        <v>232.44999999999999</v>
      </c>
      <c r="L293" s="67"/>
      <c r="M293" s="66">
        <f>[34]Source!HG554</f>
        <v>10460.25</v>
      </c>
    </row>
    <row r="294" ht="15">
      <c r="D294" s="69" t="s">
        <v>76</v>
      </c>
      <c r="E294" s="69"/>
      <c r="F294" s="69"/>
      <c r="G294" s="69"/>
      <c r="H294" s="69"/>
      <c r="I294" s="69"/>
      <c r="J294" s="70">
        <f t="shared" si="138"/>
        <v>232.44999999999999</v>
      </c>
      <c r="K294" s="70"/>
      <c r="L294" s="70">
        <f t="shared" si="139"/>
        <v>10460.25</v>
      </c>
      <c r="M294" s="70"/>
      <c r="AD294">
        <f>ROUND(([34]Source!AT554/100)*((ROUND(ROUND([34]Source!AO554,2)*[34]Source!I554,2)+ROUND(ROUND([34]Source!AN554,2)*[34]Source!I554,2))),2)</f>
        <v>0</v>
      </c>
      <c r="AE294">
        <f>ROUND(([34]Source!AU554/100)*((ROUND(ROUND([34]Source!AO554,2)*[34]Source!I554,2)+ROUND(ROUND([34]Source!AN554,2)*[34]Source!I554,2))),2)</f>
        <v>0</v>
      </c>
      <c r="AN294" s="71">
        <f t="shared" si="140"/>
        <v>10460.25</v>
      </c>
      <c r="AO294">
        <f t="shared" si="141"/>
        <v>0</v>
      </c>
      <c r="AQ294" t="s">
        <v>77</v>
      </c>
      <c r="AR294">
        <f t="shared" si="141"/>
        <v>0</v>
      </c>
      <c r="AT294">
        <f t="shared" si="141"/>
        <v>0</v>
      </c>
      <c r="AV294" t="s">
        <v>77</v>
      </c>
      <c r="AW294" s="71">
        <f t="shared" si="142"/>
        <v>10460.25</v>
      </c>
      <c r="AX294" s="71">
        <f t="shared" si="143"/>
        <v>10460.25</v>
      </c>
      <c r="AZ294">
        <f>[34]Source!X554</f>
        <v>0</v>
      </c>
      <c r="BA294">
        <f>[34]Source!Y554</f>
        <v>0</v>
      </c>
      <c r="CD294">
        <v>1</v>
      </c>
    </row>
    <row r="295" ht="42.75">
      <c r="A295" s="75" t="s">
        <v>637</v>
      </c>
      <c r="B295" s="75" t="s">
        <v>637</v>
      </c>
      <c r="C295" s="63" t="str">
        <f>[34]Source!F556</f>
        <v>ТЦ_59.1.25.03_50_5036090504_26.01.2026_02_25.3</v>
      </c>
      <c r="D295" s="63" t="str">
        <f>[34]Source!G556</f>
        <v xml:space="preserve">Изолированный наконечник CPTAUR 70</v>
      </c>
      <c r="E295" s="64" t="str">
        <f>[34]Source!H556</f>
        <v>шт.</v>
      </c>
      <c r="F295" s="65">
        <f>[34]Source!K556</f>
        <v>4</v>
      </c>
      <c r="G295" s="65"/>
      <c r="H295" s="65">
        <f>[34]Source!I556</f>
        <v>4</v>
      </c>
      <c r="I295" s="66"/>
      <c r="J295" s="67"/>
      <c r="K295" s="66">
        <f>[34]Source!AL556</f>
        <v>910.08000000000004</v>
      </c>
      <c r="L295" s="67"/>
      <c r="M295" s="66">
        <f>[34]Source!HG556</f>
        <v>3640.3200000000002</v>
      </c>
    </row>
    <row r="296" ht="15">
      <c r="D296" s="69" t="s">
        <v>76</v>
      </c>
      <c r="E296" s="69"/>
      <c r="F296" s="69"/>
      <c r="G296" s="69"/>
      <c r="H296" s="69"/>
      <c r="I296" s="69"/>
      <c r="J296" s="70">
        <f t="shared" si="138"/>
        <v>910.08000000000004</v>
      </c>
      <c r="K296" s="70"/>
      <c r="L296" s="70">
        <f t="shared" si="139"/>
        <v>3640.3200000000002</v>
      </c>
      <c r="M296" s="70"/>
      <c r="AD296">
        <f>ROUND(([34]Source!AT556/100)*((ROUND(ROUND([34]Source!AO556,2)*[34]Source!I556,2)+ROUND(ROUND([34]Source!AN556,2)*[34]Source!I556,2))),2)</f>
        <v>0</v>
      </c>
      <c r="AE296">
        <f>ROUND(([34]Source!AU556/100)*((ROUND(ROUND([34]Source!AO556,2)*[34]Source!I556,2)+ROUND(ROUND([34]Source!AN556,2)*[34]Source!I556,2))),2)</f>
        <v>0</v>
      </c>
      <c r="AN296" s="71">
        <f t="shared" si="140"/>
        <v>3640.3200000000002</v>
      </c>
      <c r="AO296">
        <f t="shared" si="141"/>
        <v>0</v>
      </c>
      <c r="AQ296" t="s">
        <v>77</v>
      </c>
      <c r="AR296">
        <f t="shared" si="141"/>
        <v>0</v>
      </c>
      <c r="AT296">
        <f t="shared" si="141"/>
        <v>0</v>
      </c>
      <c r="AV296" t="s">
        <v>77</v>
      </c>
      <c r="AW296" s="71">
        <f t="shared" si="142"/>
        <v>3640.3200000000002</v>
      </c>
      <c r="AX296" s="71">
        <f t="shared" si="143"/>
        <v>3640.3200000000002</v>
      </c>
      <c r="AZ296">
        <f>[34]Source!X556</f>
        <v>0</v>
      </c>
      <c r="BA296">
        <f>[34]Source!Y556</f>
        <v>0</v>
      </c>
      <c r="CD296">
        <v>1</v>
      </c>
    </row>
    <row r="297" ht="42.75">
      <c r="A297" s="75" t="s">
        <v>443</v>
      </c>
      <c r="B297" s="75" t="s">
        <v>443</v>
      </c>
      <c r="C297" s="63" t="str">
        <f>[34]Source!F558</f>
        <v>ТЦ_20.2.02.04_50_5036090504_26.01.2026_02_22.3</v>
      </c>
      <c r="D297" s="63" t="str">
        <f>[34]Source!G558</f>
        <v xml:space="preserve">Герметичный колпачок СЕ 25.150</v>
      </c>
      <c r="E297" s="64" t="str">
        <f>[34]Source!H558</f>
        <v>шт.</v>
      </c>
      <c r="F297" s="65">
        <f>[34]Source!K558</f>
        <v>13</v>
      </c>
      <c r="G297" s="65"/>
      <c r="H297" s="65">
        <f>[34]Source!I558</f>
        <v>13</v>
      </c>
      <c r="I297" s="66"/>
      <c r="J297" s="67"/>
      <c r="K297" s="66">
        <f>[34]Source!AL558</f>
        <v>34.149999999999999</v>
      </c>
      <c r="L297" s="67"/>
      <c r="M297" s="66">
        <f>[34]Source!HG558</f>
        <v>443.94999999999999</v>
      </c>
    </row>
    <row r="298" ht="15">
      <c r="D298" s="69" t="s">
        <v>76</v>
      </c>
      <c r="E298" s="69"/>
      <c r="F298" s="69"/>
      <c r="G298" s="69"/>
      <c r="H298" s="69"/>
      <c r="I298" s="69"/>
      <c r="J298" s="70">
        <f t="shared" si="138"/>
        <v>34.149999999999999</v>
      </c>
      <c r="K298" s="70"/>
      <c r="L298" s="70">
        <f t="shared" si="139"/>
        <v>443.94999999999999</v>
      </c>
      <c r="M298" s="70"/>
      <c r="AD298">
        <f>ROUND(([34]Source!AT558/100)*((ROUND(ROUND([34]Source!AO558,2)*[34]Source!I558,2)+ROUND(ROUND([34]Source!AN558,2)*[34]Source!I558,2))),2)</f>
        <v>0</v>
      </c>
      <c r="AE298">
        <f>ROUND(([34]Source!AU558/100)*((ROUND(ROUND([34]Source!AO558,2)*[34]Source!I558,2)+ROUND(ROUND([34]Source!AN558,2)*[34]Source!I558,2))),2)</f>
        <v>0</v>
      </c>
      <c r="AN298" s="71">
        <f t="shared" si="140"/>
        <v>443.94999999999999</v>
      </c>
      <c r="AO298">
        <f t="shared" si="141"/>
        <v>0</v>
      </c>
      <c r="AQ298" t="s">
        <v>77</v>
      </c>
      <c r="AR298">
        <f t="shared" si="141"/>
        <v>0</v>
      </c>
      <c r="AT298">
        <f t="shared" si="141"/>
        <v>0</v>
      </c>
      <c r="AV298" t="s">
        <v>77</v>
      </c>
      <c r="AW298" s="71">
        <f t="shared" si="142"/>
        <v>443.94999999999999</v>
      </c>
      <c r="AX298" s="71">
        <f t="shared" si="143"/>
        <v>443.94999999999999</v>
      </c>
      <c r="AZ298">
        <f>[34]Source!X558</f>
        <v>0</v>
      </c>
      <c r="BA298">
        <f>[34]Source!Y558</f>
        <v>0</v>
      </c>
      <c r="CD298">
        <v>1</v>
      </c>
    </row>
    <row r="299" ht="42.75">
      <c r="A299" s="75" t="s">
        <v>648</v>
      </c>
      <c r="B299" s="75" t="s">
        <v>648</v>
      </c>
      <c r="C299" s="63" t="str">
        <f>[34]Source!F564</f>
        <v>ТЦ_22.2.02.20_50_5036090504_26.01.2026_02_9.2</v>
      </c>
      <c r="D299" s="63" t="str">
        <f>[34]Source!G564</f>
        <v xml:space="preserve">Хомут Х51</v>
      </c>
      <c r="E299" s="64" t="str">
        <f>[34]Source!H564</f>
        <v>шт.</v>
      </c>
      <c r="F299" s="65">
        <f>[34]Source!K564</f>
        <v>1</v>
      </c>
      <c r="G299" s="65"/>
      <c r="H299" s="65">
        <f>[34]Source!I564</f>
        <v>1</v>
      </c>
      <c r="I299" s="66"/>
      <c r="J299" s="67"/>
      <c r="K299" s="66">
        <f>[34]Source!AL564</f>
        <v>1047.6900000000001</v>
      </c>
      <c r="L299" s="67"/>
      <c r="M299" s="66">
        <f>[34]Source!HG564</f>
        <v>1047.6900000000001</v>
      </c>
    </row>
    <row r="300" ht="15">
      <c r="D300" s="69" t="s">
        <v>76</v>
      </c>
      <c r="E300" s="69"/>
      <c r="F300" s="69"/>
      <c r="G300" s="69"/>
      <c r="H300" s="69"/>
      <c r="I300" s="69"/>
      <c r="J300" s="70">
        <f t="shared" si="138"/>
        <v>1047.6900000000001</v>
      </c>
      <c r="K300" s="70"/>
      <c r="L300" s="70">
        <f t="shared" si="139"/>
        <v>1047.6900000000001</v>
      </c>
      <c r="M300" s="70"/>
      <c r="AD300">
        <f>ROUND(([34]Source!AT564/100)*((ROUND(ROUND([34]Source!AO564,2)*[34]Source!I564,2)+ROUND(ROUND([34]Source!AN564,2)*[34]Source!I564,2))),2)</f>
        <v>0</v>
      </c>
      <c r="AE300">
        <f>ROUND(([34]Source!AU564/100)*((ROUND(ROUND([34]Source!AO564,2)*[34]Source!I564,2)+ROUND(ROUND([34]Source!AN564,2)*[34]Source!I564,2))),2)</f>
        <v>0</v>
      </c>
      <c r="AN300" s="71">
        <f t="shared" si="140"/>
        <v>1047.6900000000001</v>
      </c>
      <c r="AO300">
        <f t="shared" si="141"/>
        <v>0</v>
      </c>
      <c r="AQ300" t="s">
        <v>77</v>
      </c>
      <c r="AR300">
        <f t="shared" si="141"/>
        <v>0</v>
      </c>
      <c r="AT300">
        <f t="shared" si="141"/>
        <v>0</v>
      </c>
      <c r="AV300" t="s">
        <v>77</v>
      </c>
      <c r="AW300" s="71">
        <f t="shared" si="142"/>
        <v>1047.6900000000001</v>
      </c>
      <c r="AX300" s="71">
        <f t="shared" si="143"/>
        <v>1047.6900000000001</v>
      </c>
      <c r="AZ300">
        <f>[34]Source!X564</f>
        <v>0</v>
      </c>
      <c r="BA300">
        <f>[34]Source!Y564</f>
        <v>0</v>
      </c>
      <c r="CD300">
        <v>1</v>
      </c>
    </row>
    <row r="301" ht="42.75">
      <c r="A301" s="75" t="s">
        <v>656</v>
      </c>
      <c r="B301" s="75" t="s">
        <v>656</v>
      </c>
      <c r="C301" s="63" t="str">
        <f>[34]Source!F572</f>
        <v>ТЦ_22.2.02.23_50_5036090504_26.01.2026_02_29.3</v>
      </c>
      <c r="D301" s="63" t="str">
        <f>[34]Source!G572</f>
        <v xml:space="preserve">Зажим соединительный MJPT70</v>
      </c>
      <c r="E301" s="64" t="str">
        <f>[34]Source!H572</f>
        <v>шт.</v>
      </c>
      <c r="F301" s="65">
        <f>[34]Source!K572</f>
        <v>3</v>
      </c>
      <c r="G301" s="65"/>
      <c r="H301" s="65">
        <f>[34]Source!I572</f>
        <v>3</v>
      </c>
      <c r="I301" s="66"/>
      <c r="J301" s="67"/>
      <c r="K301" s="66">
        <f>[34]Source!AL572</f>
        <v>362.45999999999998</v>
      </c>
      <c r="L301" s="67"/>
      <c r="M301" s="66">
        <f>[34]Source!HG572</f>
        <v>1087.3800000000001</v>
      </c>
    </row>
    <row r="302" ht="15">
      <c r="D302" s="69" t="s">
        <v>76</v>
      </c>
      <c r="E302" s="69"/>
      <c r="F302" s="69"/>
      <c r="G302" s="69"/>
      <c r="H302" s="69"/>
      <c r="I302" s="69"/>
      <c r="J302" s="70">
        <f t="shared" si="138"/>
        <v>362.46000000000004</v>
      </c>
      <c r="K302" s="70"/>
      <c r="L302" s="70">
        <f t="shared" si="139"/>
        <v>1087.3800000000001</v>
      </c>
      <c r="M302" s="70"/>
      <c r="AD302">
        <f>ROUND(([34]Source!AT572/100)*((ROUND(ROUND([34]Source!AO572,2)*[34]Source!I572,2)+ROUND(ROUND([34]Source!AN572,2)*[34]Source!I572,2))),2)</f>
        <v>0</v>
      </c>
      <c r="AE302">
        <f>ROUND(([34]Source!AU572/100)*((ROUND(ROUND([34]Source!AO572,2)*[34]Source!I572,2)+ROUND(ROUND([34]Source!AN572,2)*[34]Source!I572,2))),2)</f>
        <v>0</v>
      </c>
      <c r="AN302" s="71">
        <f t="shared" si="140"/>
        <v>1087.3800000000001</v>
      </c>
      <c r="AO302">
        <f t="shared" si="141"/>
        <v>0</v>
      </c>
      <c r="AQ302" t="s">
        <v>77</v>
      </c>
      <c r="AR302">
        <f t="shared" si="141"/>
        <v>0</v>
      </c>
      <c r="AT302">
        <f t="shared" si="141"/>
        <v>0</v>
      </c>
      <c r="AV302" t="s">
        <v>77</v>
      </c>
      <c r="AW302" s="71">
        <f t="shared" si="142"/>
        <v>1087.3800000000001</v>
      </c>
      <c r="AX302" s="71">
        <f t="shared" si="143"/>
        <v>1087.3800000000001</v>
      </c>
      <c r="AZ302">
        <f>[34]Source!X572</f>
        <v>0</v>
      </c>
      <c r="BA302">
        <f>[34]Source!Y572</f>
        <v>0</v>
      </c>
      <c r="CD302">
        <v>1</v>
      </c>
    </row>
    <row r="303" ht="42.75">
      <c r="A303" s="75" t="s">
        <v>660</v>
      </c>
      <c r="B303" s="75" t="s">
        <v>660</v>
      </c>
      <c r="C303" s="63" t="str">
        <f>[34]Source!F574</f>
        <v>ТЦ_22.2.02.23_50_5005066854_13.01.2026_02_30.1</v>
      </c>
      <c r="D303" s="63" t="str">
        <f>[34]Source!G574</f>
        <v xml:space="preserve">Зажим соединительный MJPT70N</v>
      </c>
      <c r="E303" s="64" t="str">
        <f>[34]Source!H574</f>
        <v>шт.</v>
      </c>
      <c r="F303" s="65">
        <f>[34]Source!K574</f>
        <v>1</v>
      </c>
      <c r="G303" s="65"/>
      <c r="H303" s="65">
        <f>[34]Source!I574</f>
        <v>1</v>
      </c>
      <c r="I303" s="66"/>
      <c r="J303" s="67"/>
      <c r="K303" s="66">
        <f>[34]Source!AL574</f>
        <v>648.38</v>
      </c>
      <c r="L303" s="67"/>
      <c r="M303" s="66">
        <f>[34]Source!HG574</f>
        <v>648.38</v>
      </c>
    </row>
    <row r="304" ht="15">
      <c r="D304" s="69" t="s">
        <v>76</v>
      </c>
      <c r="E304" s="69"/>
      <c r="F304" s="69"/>
      <c r="G304" s="69"/>
      <c r="H304" s="69"/>
      <c r="I304" s="69"/>
      <c r="J304" s="70">
        <f t="shared" si="138"/>
        <v>648.38</v>
      </c>
      <c r="K304" s="70"/>
      <c r="L304" s="70">
        <f t="shared" si="139"/>
        <v>648.38</v>
      </c>
      <c r="M304" s="70"/>
      <c r="AD304">
        <f>ROUND(([34]Source!AT574/100)*((ROUND(ROUND([34]Source!AO574,2)*[34]Source!I574,2)+ROUND(ROUND([34]Source!AN574,2)*[34]Source!I574,2))),2)</f>
        <v>0</v>
      </c>
      <c r="AE304">
        <f>ROUND(([34]Source!AU574/100)*((ROUND(ROUND([34]Source!AO574,2)*[34]Source!I574,2)+ROUND(ROUND([34]Source!AN574,2)*[34]Source!I574,2))),2)</f>
        <v>0</v>
      </c>
      <c r="AN304" s="71">
        <f t="shared" si="140"/>
        <v>648.38</v>
      </c>
      <c r="AO304">
        <f t="shared" si="141"/>
        <v>0</v>
      </c>
      <c r="AQ304" t="s">
        <v>77</v>
      </c>
      <c r="AR304">
        <f t="shared" si="141"/>
        <v>0</v>
      </c>
      <c r="AT304">
        <f t="shared" si="141"/>
        <v>0</v>
      </c>
      <c r="AV304" t="s">
        <v>77</v>
      </c>
      <c r="AW304" s="71">
        <f t="shared" si="142"/>
        <v>648.38</v>
      </c>
      <c r="AX304" s="71">
        <f t="shared" si="143"/>
        <v>648.38</v>
      </c>
      <c r="AZ304">
        <f>[34]Source!X574</f>
        <v>0</v>
      </c>
      <c r="BA304">
        <f>[34]Source!Y574</f>
        <v>0</v>
      </c>
      <c r="CD304">
        <v>1</v>
      </c>
    </row>
    <row r="305" ht="57">
      <c r="A305" s="75" t="s">
        <v>664</v>
      </c>
      <c r="B305" s="75" t="s">
        <v>664</v>
      </c>
      <c r="C305" s="63" t="str">
        <f>[34]Source!F592</f>
        <v>08.3.08.02-0058</v>
      </c>
      <c r="D305" s="63" t="str">
        <f>[34]Source!G592</f>
        <v xml:space="preserve">Уголок стальной горячекатаный равнополочный, марки стали Ст3сп, Ст3пс, ширина полок 35-56 мм, толщина полки 3-5 мм</v>
      </c>
      <c r="E305" s="64" t="str">
        <f>[34]Source!H592</f>
        <v>т</v>
      </c>
      <c r="F305" s="65">
        <f>[34]Source!K592</f>
        <v>0.14702999999999999</v>
      </c>
      <c r="G305" s="65"/>
      <c r="H305" s="65">
        <f>[34]Source!I592</f>
        <v>0.14702999999999999</v>
      </c>
      <c r="I305" s="66"/>
      <c r="J305" s="67"/>
      <c r="K305" s="66">
        <f>[34]Source!AL592</f>
        <v>46414.019999999997</v>
      </c>
      <c r="L305" s="67"/>
      <c r="M305" s="66">
        <f>[34]Source!P592</f>
        <v>6824.25</v>
      </c>
    </row>
    <row r="306" ht="15">
      <c r="D306" s="69" t="s">
        <v>76</v>
      </c>
      <c r="E306" s="69"/>
      <c r="F306" s="69"/>
      <c r="G306" s="69"/>
      <c r="H306" s="69"/>
      <c r="I306" s="69"/>
      <c r="J306" s="70">
        <f t="shared" si="138"/>
        <v>46413.997143440116</v>
      </c>
      <c r="K306" s="70"/>
      <c r="L306" s="70">
        <f t="shared" si="139"/>
        <v>6824.25</v>
      </c>
      <c r="M306" s="70"/>
      <c r="AD306">
        <f>ROUND(([34]Source!AT592/100)*((ROUND(ROUND([34]Source!AO592,2)*[34]Source!I592,2)+ROUND(ROUND([34]Source!AN592,2)*[34]Source!I592,2))),2)</f>
        <v>0</v>
      </c>
      <c r="AE306">
        <f>ROUND(([34]Source!AU592/100)*((ROUND(ROUND([34]Source!AO592,2)*[34]Source!I592,2)+ROUND(ROUND([34]Source!AN592,2)*[34]Source!I592,2))),2)</f>
        <v>0</v>
      </c>
      <c r="AN306" s="71">
        <f t="shared" si="140"/>
        <v>6824.25</v>
      </c>
      <c r="AO306">
        <f t="shared" si="141"/>
        <v>0</v>
      </c>
      <c r="AQ306" t="s">
        <v>77</v>
      </c>
      <c r="AR306">
        <f t="shared" si="141"/>
        <v>0</v>
      </c>
      <c r="AT306">
        <f t="shared" si="141"/>
        <v>0</v>
      </c>
      <c r="AV306" t="s">
        <v>77</v>
      </c>
      <c r="AW306" s="71">
        <f t="shared" si="142"/>
        <v>6824.25</v>
      </c>
      <c r="AZ306">
        <f>[34]Source!X592</f>
        <v>0</v>
      </c>
      <c r="BA306">
        <f>[34]Source!Y592</f>
        <v>0</v>
      </c>
      <c r="CD306">
        <v>1</v>
      </c>
    </row>
    <row r="307" ht="42.75">
      <c r="A307" s="75" t="s">
        <v>668</v>
      </c>
      <c r="B307" s="75" t="s">
        <v>668</v>
      </c>
      <c r="C307" s="63" t="str">
        <f>[34]Source!F594</f>
        <v>08.3.04.02-0063</v>
      </c>
      <c r="D307" s="63" t="str">
        <f>[34]Source!G594</f>
        <v xml:space="preserve">Прокат стальной горячекатаный круглый, марки стали Ст3сп, Ст3пс, диаметр 5-12 мм</v>
      </c>
      <c r="E307" s="64" t="str">
        <f>[34]Source!H594</f>
        <v>т</v>
      </c>
      <c r="F307" s="65">
        <f>[34]Source!K594</f>
        <v>0.01201</v>
      </c>
      <c r="G307" s="65"/>
      <c r="H307" s="65">
        <f>[34]Source!I594</f>
        <v>0.01201</v>
      </c>
      <c r="I307" s="66">
        <f>[34]Source!AL594</f>
        <v>67306.5</v>
      </c>
      <c r="J307" s="67">
        <f>IF([34]Source!BC594&lt;&gt;0,[34]Source!BC594,1)</f>
        <v>0.81999999999999995</v>
      </c>
      <c r="K307" s="66">
        <f>ROUND(I307*J307,2)</f>
        <v>55191.330000000002</v>
      </c>
      <c r="L307" s="67"/>
      <c r="M307" s="66">
        <f>[34]Source!P594</f>
        <v>662.85000000000002</v>
      </c>
    </row>
    <row r="308" ht="15">
      <c r="D308" s="69" t="s">
        <v>76</v>
      </c>
      <c r="E308" s="69"/>
      <c r="F308" s="69"/>
      <c r="G308" s="69"/>
      <c r="H308" s="69"/>
      <c r="I308" s="69"/>
      <c r="J308" s="70">
        <f t="shared" si="138"/>
        <v>55191.507077435475</v>
      </c>
      <c r="K308" s="70"/>
      <c r="L308" s="70">
        <f t="shared" si="139"/>
        <v>662.85000000000002</v>
      </c>
      <c r="M308" s="70"/>
      <c r="AD308">
        <f>ROUND(([34]Source!AT594/100)*((ROUND(ROUND([34]Source!AO594,2)*[34]Source!I594,2)+ROUND(ROUND([34]Source!AN594,2)*[34]Source!I594,2))),2)</f>
        <v>0</v>
      </c>
      <c r="AE308">
        <f>ROUND(([34]Source!AU594/100)*((ROUND(ROUND([34]Source!AO594,2)*[34]Source!I594,2)+ROUND(ROUND([34]Source!AN594,2)*[34]Source!I594,2))),2)</f>
        <v>0</v>
      </c>
      <c r="AN308" s="71">
        <f t="shared" si="140"/>
        <v>662.85000000000002</v>
      </c>
      <c r="AO308">
        <f t="shared" si="141"/>
        <v>0</v>
      </c>
      <c r="AQ308" t="s">
        <v>77</v>
      </c>
      <c r="AR308">
        <f t="shared" si="141"/>
        <v>0</v>
      </c>
      <c r="AT308">
        <f t="shared" si="141"/>
        <v>0</v>
      </c>
      <c r="AV308" t="s">
        <v>77</v>
      </c>
      <c r="AW308" s="71">
        <f t="shared" si="142"/>
        <v>662.85000000000002</v>
      </c>
      <c r="AZ308">
        <f>[34]Source!X594</f>
        <v>0</v>
      </c>
      <c r="BA308">
        <f>[34]Source!Y594</f>
        <v>0</v>
      </c>
      <c r="CD308">
        <v>1</v>
      </c>
    </row>
    <row r="310" ht="15">
      <c r="A310" s="76"/>
      <c r="B310" s="76"/>
      <c r="C310" s="77"/>
      <c r="D310" s="68" t="s">
        <v>240</v>
      </c>
      <c r="E310" s="68"/>
      <c r="F310" s="68"/>
      <c r="G310" s="68"/>
      <c r="H310" s="68"/>
      <c r="I310" s="68"/>
      <c r="J310" s="62"/>
      <c r="K310" s="76"/>
      <c r="L310" s="78"/>
      <c r="M310" s="62">
        <f>M312+M313+M319+M323</f>
        <v>108170.45000000003</v>
      </c>
    </row>
    <row r="311" ht="14.25">
      <c r="A311" s="79"/>
      <c r="B311" s="79"/>
      <c r="C311" s="80"/>
      <c r="D311" s="81" t="s">
        <v>241</v>
      </c>
      <c r="E311" s="55"/>
      <c r="F311" s="55"/>
      <c r="G311" s="55"/>
      <c r="H311" s="55"/>
      <c r="I311" s="55"/>
      <c r="J311" s="58"/>
      <c r="K311" s="79"/>
      <c r="L311" s="57"/>
      <c r="M311" s="58"/>
    </row>
    <row r="312" ht="14.25" hidden="1">
      <c r="A312" s="79"/>
      <c r="B312" s="79"/>
      <c r="C312" s="80"/>
      <c r="D312" s="55" t="s">
        <v>242</v>
      </c>
      <c r="E312" s="55"/>
      <c r="F312" s="55"/>
      <c r="G312" s="55"/>
      <c r="H312" s="55"/>
      <c r="I312" s="55"/>
      <c r="J312" s="58"/>
      <c r="K312" s="79"/>
      <c r="L312" s="57"/>
      <c r="M312" s="58">
        <f>SUM(AR284:AR308)</f>
        <v>0</v>
      </c>
    </row>
    <row r="313" ht="14.25" hidden="1">
      <c r="A313" s="79"/>
      <c r="B313" s="79"/>
      <c r="C313" s="80"/>
      <c r="D313" s="55" t="s">
        <v>243</v>
      </c>
      <c r="E313" s="55"/>
      <c r="F313" s="55"/>
      <c r="G313" s="55"/>
      <c r="H313" s="55"/>
      <c r="I313" s="55"/>
      <c r="J313" s="58"/>
      <c r="K313" s="79"/>
      <c r="L313" s="57"/>
      <c r="M313" s="58">
        <f>M315+M318+M317</f>
        <v>0</v>
      </c>
    </row>
    <row r="314" ht="14.25" hidden="1">
      <c r="A314" s="79"/>
      <c r="B314" s="79"/>
      <c r="C314" s="80"/>
      <c r="D314" s="81" t="s">
        <v>244</v>
      </c>
      <c r="E314" s="55"/>
      <c r="F314" s="55"/>
      <c r="G314" s="55"/>
      <c r="H314" s="55"/>
      <c r="I314" s="55"/>
      <c r="J314" s="58"/>
      <c r="K314" s="79"/>
      <c r="L314" s="57"/>
      <c r="M314" s="58"/>
    </row>
    <row r="315" ht="14.25" hidden="1">
      <c r="A315" s="79"/>
      <c r="B315" s="79"/>
      <c r="C315" s="80"/>
      <c r="D315" s="55" t="s">
        <v>243</v>
      </c>
      <c r="E315" s="55"/>
      <c r="F315" s="55"/>
      <c r="G315" s="55"/>
      <c r="H315" s="55"/>
      <c r="I315" s="55"/>
      <c r="J315" s="58"/>
      <c r="K315" s="79"/>
      <c r="L315" s="57"/>
      <c r="M315" s="58">
        <f>SUM(AO284:AO308)</f>
        <v>0</v>
      </c>
    </row>
    <row r="316" ht="14.25" hidden="1">
      <c r="A316" s="79"/>
      <c r="B316" s="79"/>
      <c r="C316" s="80"/>
      <c r="D316" s="81" t="s">
        <v>245</v>
      </c>
      <c r="E316" s="55"/>
      <c r="F316" s="55"/>
      <c r="G316" s="55"/>
      <c r="H316" s="55"/>
      <c r="I316" s="55"/>
      <c r="J316" s="58"/>
      <c r="K316" s="79"/>
      <c r="L316" s="57"/>
      <c r="M316" s="58"/>
    </row>
    <row r="317" ht="14.25" hidden="1">
      <c r="A317" s="79"/>
      <c r="B317" s="79"/>
      <c r="C317" s="80"/>
      <c r="D317" s="55" t="s">
        <v>246</v>
      </c>
      <c r="E317" s="55"/>
      <c r="F317" s="55"/>
      <c r="G317" s="55"/>
      <c r="H317" s="55"/>
      <c r="I317" s="55"/>
      <c r="J317" s="58"/>
      <c r="K317" s="79"/>
      <c r="L317" s="57"/>
      <c r="M317" s="58">
        <f>SUM(AT284:AT308)</f>
        <v>0</v>
      </c>
    </row>
    <row r="318" ht="14.25" hidden="1">
      <c r="A318" s="79"/>
      <c r="B318" s="79"/>
      <c r="C318" s="80"/>
      <c r="D318" s="55" t="s">
        <v>247</v>
      </c>
      <c r="E318" s="55"/>
      <c r="F318" s="55"/>
      <c r="G318" s="55"/>
      <c r="H318" s="55"/>
      <c r="I318" s="55"/>
      <c r="J318" s="58"/>
      <c r="K318" s="79"/>
      <c r="L318" s="57"/>
      <c r="M318" s="58">
        <f>SUM(AV284:AV308)</f>
        <v>0</v>
      </c>
    </row>
    <row r="319" ht="14.25">
      <c r="A319" s="79"/>
      <c r="B319" s="79"/>
      <c r="C319" s="80"/>
      <c r="D319" s="55" t="s">
        <v>248</v>
      </c>
      <c r="E319" s="55"/>
      <c r="F319" s="55"/>
      <c r="G319" s="55"/>
      <c r="H319" s="55"/>
      <c r="I319" s="55"/>
      <c r="J319" s="58"/>
      <c r="K319" s="79"/>
      <c r="L319" s="57"/>
      <c r="M319" s="58">
        <f>M321+M322</f>
        <v>108170.45000000003</v>
      </c>
    </row>
    <row r="320" ht="14.25">
      <c r="A320" s="79"/>
      <c r="B320" s="79"/>
      <c r="C320" s="80"/>
      <c r="D320" s="81" t="s">
        <v>244</v>
      </c>
      <c r="E320" s="55"/>
      <c r="F320" s="55"/>
      <c r="G320" s="55"/>
      <c r="H320" s="55"/>
      <c r="I320" s="55"/>
      <c r="J320" s="58"/>
      <c r="K320" s="79"/>
      <c r="L320" s="57"/>
      <c r="M320" s="58"/>
    </row>
    <row r="321" ht="14.25">
      <c r="A321" s="79"/>
      <c r="B321" s="79"/>
      <c r="C321" s="80"/>
      <c r="D321" s="55" t="s">
        <v>249</v>
      </c>
      <c r="E321" s="55"/>
      <c r="F321" s="55"/>
      <c r="G321" s="55"/>
      <c r="H321" s="55"/>
      <c r="I321" s="55"/>
      <c r="J321" s="58"/>
      <c r="K321" s="79"/>
      <c r="L321" s="57"/>
      <c r="M321" s="58">
        <f>SUM(AW284:AW308)-SUM(BK284:BK308)</f>
        <v>108170.45000000003</v>
      </c>
    </row>
    <row r="322" ht="14.25" hidden="1">
      <c r="A322" s="79"/>
      <c r="B322" s="79"/>
      <c r="C322" s="80"/>
      <c r="D322" s="55" t="s">
        <v>250</v>
      </c>
      <c r="E322" s="55"/>
      <c r="F322" s="55"/>
      <c r="G322" s="55"/>
      <c r="H322" s="55"/>
      <c r="I322" s="55"/>
      <c r="J322" s="58"/>
      <c r="K322" s="79"/>
      <c r="L322" s="57"/>
      <c r="M322" s="58">
        <f>SUM(BC284:BC308)</f>
        <v>0</v>
      </c>
    </row>
    <row r="323" ht="14.25" hidden="1">
      <c r="A323" s="79"/>
      <c r="B323" s="79"/>
      <c r="C323" s="80"/>
      <c r="D323" s="55" t="s">
        <v>251</v>
      </c>
      <c r="E323" s="55"/>
      <c r="F323" s="55"/>
      <c r="G323" s="55"/>
      <c r="H323" s="55"/>
      <c r="I323" s="55"/>
      <c r="J323" s="58"/>
      <c r="K323" s="79"/>
      <c r="L323" s="57"/>
      <c r="M323" s="58">
        <f>SUM(BB284:BB308)</f>
        <v>0</v>
      </c>
    </row>
    <row r="324" ht="14.25" hidden="1">
      <c r="A324" s="79"/>
      <c r="B324" s="79"/>
      <c r="C324" s="80"/>
      <c r="D324" s="55" t="s">
        <v>252</v>
      </c>
      <c r="E324" s="55"/>
      <c r="F324" s="55"/>
      <c r="G324" s="55"/>
      <c r="H324" s="55"/>
      <c r="I324" s="55"/>
      <c r="J324" s="58"/>
      <c r="K324" s="79"/>
      <c r="L324" s="57"/>
      <c r="M324" s="58">
        <f>SUM(AR284:AR308)+SUM(AT284:AT308)+SUM(AV284:AV308)</f>
        <v>0</v>
      </c>
    </row>
    <row r="325" ht="14.25" hidden="1">
      <c r="A325" s="79"/>
      <c r="B325" s="79"/>
      <c r="C325" s="80"/>
      <c r="D325" s="55" t="s">
        <v>253</v>
      </c>
      <c r="E325" s="55"/>
      <c r="F325" s="55"/>
      <c r="G325" s="55"/>
      <c r="H325" s="55"/>
      <c r="I325" s="55"/>
      <c r="J325" s="58"/>
      <c r="K325" s="79"/>
      <c r="L325" s="57"/>
      <c r="M325" s="58">
        <f>SUM(AZ284:AZ308)</f>
        <v>0</v>
      </c>
    </row>
    <row r="326" ht="14.25" hidden="1">
      <c r="A326" s="79"/>
      <c r="B326" s="79"/>
      <c r="C326" s="80"/>
      <c r="D326" s="55" t="s">
        <v>254</v>
      </c>
      <c r="E326" s="55"/>
      <c r="F326" s="55"/>
      <c r="G326" s="55"/>
      <c r="H326" s="55"/>
      <c r="I326" s="55"/>
      <c r="J326" s="58"/>
      <c r="K326" s="79"/>
      <c r="L326" s="57"/>
      <c r="M326" s="58">
        <f>SUM(BA284:BA308)</f>
        <v>0</v>
      </c>
    </row>
    <row r="327" ht="14.25" hidden="1">
      <c r="A327" s="79"/>
      <c r="B327" s="79"/>
      <c r="C327" s="80"/>
      <c r="D327" s="55" t="s">
        <v>255</v>
      </c>
      <c r="E327" s="55"/>
      <c r="F327" s="55"/>
      <c r="G327" s="55"/>
      <c r="H327" s="55"/>
      <c r="I327" s="55"/>
      <c r="J327" s="58"/>
      <c r="K327" s="79"/>
      <c r="L327" s="57"/>
      <c r="M327" s="58">
        <f>M329+M330</f>
        <v>0</v>
      </c>
    </row>
    <row r="328" ht="14.25" hidden="1">
      <c r="A328" s="79"/>
      <c r="B328" s="79"/>
      <c r="C328" s="80"/>
      <c r="D328" s="81" t="s">
        <v>241</v>
      </c>
      <c r="E328" s="55"/>
      <c r="F328" s="55"/>
      <c r="G328" s="55"/>
      <c r="H328" s="55"/>
      <c r="I328" s="55"/>
      <c r="J328" s="58"/>
      <c r="K328" s="79"/>
      <c r="L328" s="57"/>
      <c r="M328" s="58"/>
    </row>
    <row r="329" ht="14.25" hidden="1">
      <c r="A329" s="79"/>
      <c r="B329" s="79"/>
      <c r="C329" s="80"/>
      <c r="D329" s="55" t="s">
        <v>256</v>
      </c>
      <c r="E329" s="55"/>
      <c r="F329" s="55"/>
      <c r="G329" s="55"/>
      <c r="H329" s="55"/>
      <c r="I329" s="55"/>
      <c r="J329" s="58"/>
      <c r="K329" s="79"/>
      <c r="L329" s="57"/>
      <c r="M329" s="58">
        <f>SUM(BK284:BK308)</f>
        <v>0</v>
      </c>
    </row>
    <row r="330" ht="14.25" hidden="1">
      <c r="A330" s="79"/>
      <c r="B330" s="79"/>
      <c r="C330" s="80"/>
      <c r="D330" s="55" t="s">
        <v>257</v>
      </c>
      <c r="E330" s="55"/>
      <c r="F330" s="55"/>
      <c r="G330" s="55"/>
      <c r="H330" s="55"/>
      <c r="I330" s="55"/>
      <c r="J330" s="58"/>
      <c r="K330" s="79"/>
      <c r="L330" s="57"/>
      <c r="M330" s="58">
        <f>SUM(BD284:BD308)</f>
        <v>0</v>
      </c>
    </row>
    <row r="331" ht="14.25" hidden="1">
      <c r="A331" s="79"/>
      <c r="B331" s="79"/>
      <c r="C331" s="80"/>
      <c r="D331" s="55" t="s">
        <v>258</v>
      </c>
      <c r="E331" s="55"/>
      <c r="F331" s="55"/>
      <c r="G331" s="55"/>
      <c r="H331" s="55"/>
      <c r="I331" s="55"/>
      <c r="J331" s="58"/>
      <c r="K331" s="79"/>
      <c r="L331" s="57"/>
      <c r="M331" s="58"/>
    </row>
    <row r="332" ht="14.25" hidden="1">
      <c r="A332" s="79"/>
      <c r="B332" s="79"/>
      <c r="C332" s="80"/>
      <c r="D332" s="55" t="s">
        <v>258</v>
      </c>
      <c r="E332" s="55"/>
      <c r="F332" s="55"/>
      <c r="G332" s="55"/>
      <c r="H332" s="55"/>
      <c r="I332" s="55"/>
      <c r="J332" s="58"/>
      <c r="K332" s="79"/>
      <c r="L332" s="57"/>
      <c r="M332" s="58">
        <f>SUM(BQ284:BQ308)</f>
        <v>0</v>
      </c>
    </row>
    <row r="333" ht="14.25" hidden="1">
      <c r="A333" s="79"/>
      <c r="B333" s="79"/>
      <c r="C333" s="80"/>
      <c r="D333" s="55" t="s">
        <v>259</v>
      </c>
      <c r="E333" s="55"/>
      <c r="F333" s="55"/>
      <c r="G333" s="55"/>
      <c r="H333" s="55"/>
      <c r="I333" s="55"/>
      <c r="J333" s="58"/>
      <c r="K333" s="79"/>
      <c r="L333" s="57"/>
      <c r="M333" s="58">
        <f>SUM(BO284:BO308)</f>
        <v>0</v>
      </c>
    </row>
    <row r="334" ht="15">
      <c r="A334" s="76"/>
      <c r="B334" s="76"/>
      <c r="C334" s="77"/>
      <c r="D334" s="68" t="s">
        <v>260</v>
      </c>
      <c r="E334" s="68"/>
      <c r="F334" s="68"/>
      <c r="G334" s="68"/>
      <c r="H334" s="68"/>
      <c r="I334" s="68"/>
      <c r="J334" s="62"/>
      <c r="K334" s="76"/>
      <c r="L334" s="78"/>
      <c r="M334" s="62">
        <f>M310+M325+M326+M327+M332+M333</f>
        <v>108170.45000000003</v>
      </c>
    </row>
    <row r="335" ht="14.25">
      <c r="A335" s="79"/>
      <c r="B335" s="79"/>
      <c r="C335" s="80"/>
      <c r="D335" s="81" t="s">
        <v>261</v>
      </c>
      <c r="E335" s="55"/>
      <c r="F335" s="55"/>
      <c r="G335" s="55"/>
      <c r="H335" s="55"/>
      <c r="I335" s="55"/>
      <c r="J335" s="58"/>
      <c r="K335" s="79"/>
      <c r="L335" s="57"/>
      <c r="M335" s="58"/>
    </row>
    <row r="336" ht="14.25">
      <c r="A336" s="79"/>
      <c r="B336" s="79"/>
      <c r="C336" s="80"/>
      <c r="D336" s="55" t="s">
        <v>262</v>
      </c>
      <c r="E336" s="55"/>
      <c r="F336" s="55"/>
      <c r="G336" s="55"/>
      <c r="H336" s="55"/>
      <c r="I336" s="55"/>
      <c r="J336" s="58"/>
      <c r="K336" s="79"/>
      <c r="L336" s="57"/>
      <c r="M336" s="58">
        <f>SUM(AX284:AX308)</f>
        <v>100683.35000000002</v>
      </c>
    </row>
    <row r="337" ht="14.25" hidden="1">
      <c r="A337" s="79"/>
      <c r="B337" s="79"/>
      <c r="C337" s="80"/>
      <c r="D337" s="55" t="s">
        <v>263</v>
      </c>
      <c r="E337" s="55"/>
      <c r="F337" s="55"/>
      <c r="G337" s="55"/>
      <c r="H337" s="55"/>
      <c r="I337" s="55"/>
      <c r="J337" s="58"/>
      <c r="K337" s="79"/>
      <c r="L337" s="57"/>
      <c r="M337" s="58">
        <f>SUM(AY284:AY308)</f>
        <v>0</v>
      </c>
    </row>
    <row r="338" ht="14.25" hidden="1" customHeight="1">
      <c r="A338" s="79"/>
      <c r="B338" s="79"/>
      <c r="C338" s="80"/>
      <c r="D338" s="55" t="s">
        <v>264</v>
      </c>
      <c r="E338" s="55"/>
      <c r="F338" s="55"/>
      <c r="G338" s="59"/>
      <c r="H338" s="61">
        <f>[34]Source!F633</f>
        <v>0</v>
      </c>
      <c r="I338" s="79"/>
      <c r="J338" s="79"/>
      <c r="K338" s="79"/>
      <c r="L338" s="79"/>
      <c r="M338" s="79"/>
    </row>
    <row r="339" ht="14.25" hidden="1" customHeight="1">
      <c r="A339" s="79"/>
      <c r="B339" s="79"/>
      <c r="C339" s="80"/>
      <c r="D339" s="55" t="s">
        <v>265</v>
      </c>
      <c r="E339" s="55"/>
      <c r="F339" s="55"/>
      <c r="G339" s="59"/>
      <c r="H339" s="61">
        <f>'[34]Source'!F634</f>
        <v>0</v>
      </c>
      <c r="I339" s="79"/>
      <c r="J339" s="79"/>
      <c r="K339" s="79"/>
      <c r="L339" s="79"/>
      <c r="M339" s="79"/>
    </row>
    <row r="342" ht="16.5">
      <c r="A342" s="53" t="s">
        <v>915</v>
      </c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</row>
    <row r="343" ht="42.75">
      <c r="A343" s="75" t="s">
        <v>674</v>
      </c>
      <c r="B343" s="75" t="s">
        <v>674</v>
      </c>
      <c r="C343" s="63" t="str">
        <f>[34]Source!F645</f>
        <v xml:space="preserve">Письмо РМР/МВ/03/ВН-197 от 23.05.2025г.</v>
      </c>
      <c r="D343" s="63" t="s">
        <v>916</v>
      </c>
      <c r="E343" s="64" t="str">
        <f>[34]Source!H645</f>
        <v>м</v>
      </c>
      <c r="F343" s="65">
        <f>[34]Source!K645</f>
        <v>153</v>
      </c>
      <c r="G343" s="65"/>
      <c r="H343" s="65">
        <f>[34]Source!I645</f>
        <v>153</v>
      </c>
      <c r="I343" s="66"/>
      <c r="J343" s="67"/>
      <c r="K343" s="66">
        <f>[34]Source!AL645</f>
        <v>51.560000000000002</v>
      </c>
      <c r="L343" s="67"/>
      <c r="M343" s="66">
        <f>[34]Source!HG645</f>
        <v>7888.6800000000003</v>
      </c>
    </row>
    <row r="344" ht="15">
      <c r="D344" s="69" t="s">
        <v>76</v>
      </c>
      <c r="E344" s="69"/>
      <c r="F344" s="69"/>
      <c r="G344" s="69"/>
      <c r="H344" s="69"/>
      <c r="I344" s="69"/>
      <c r="J344" s="70">
        <f t="shared" si="138"/>
        <v>51.560000000000002</v>
      </c>
      <c r="K344" s="70"/>
      <c r="L344" s="70">
        <f t="shared" si="139"/>
        <v>7888.6800000000003</v>
      </c>
      <c r="M344" s="70"/>
      <c r="AD344">
        <f>ROUND(([34]Source!AT645/100)*((ROUND(ROUND([34]Source!AO645,2)*[34]Source!I645,2)+ROUND(ROUND([34]Source!AN645,2)*[34]Source!I645,2))),2)</f>
        <v>0</v>
      </c>
      <c r="AE344">
        <f>ROUND(([34]Source!AU645/100)*((ROUND(ROUND([34]Source!AO645,2)*[34]Source!I645,2)+ROUND(ROUND([34]Source!AN645,2)*[34]Source!I645,2))),2)</f>
        <v>0</v>
      </c>
      <c r="AN344" s="71">
        <f t="shared" si="140"/>
        <v>7888.6800000000003</v>
      </c>
      <c r="AO344">
        <f t="shared" si="141"/>
        <v>0</v>
      </c>
      <c r="AQ344" t="s">
        <v>77</v>
      </c>
      <c r="AR344">
        <f t="shared" si="141"/>
        <v>0</v>
      </c>
      <c r="AT344">
        <f t="shared" si="141"/>
        <v>0</v>
      </c>
      <c r="AV344" t="s">
        <v>77</v>
      </c>
      <c r="AW344" s="71">
        <f t="shared" si="142"/>
        <v>7888.6800000000003</v>
      </c>
      <c r="AX344" s="71">
        <f t="shared" si="143"/>
        <v>7888.6800000000003</v>
      </c>
      <c r="AZ344">
        <f>[34]Source!X645</f>
        <v>0</v>
      </c>
      <c r="BA344">
        <f>[34]Source!Y645</f>
        <v>0</v>
      </c>
      <c r="CD344">
        <v>1</v>
      </c>
    </row>
    <row r="345" ht="42.75">
      <c r="A345" s="75" t="s">
        <v>676</v>
      </c>
      <c r="B345" s="75" t="s">
        <v>676</v>
      </c>
      <c r="C345" s="63" t="str">
        <f>[34]Source!F647</f>
        <v xml:space="preserve">Письмо РМР/МВ/03/ВН-197 от 23.05.2025г.</v>
      </c>
      <c r="D345" s="63" t="s">
        <v>917</v>
      </c>
      <c r="E345" s="64" t="str">
        <f>[34]Source!H647</f>
        <v>м</v>
      </c>
      <c r="F345" s="65">
        <f>[34]Source!K647</f>
        <v>26</v>
      </c>
      <c r="G345" s="65"/>
      <c r="H345" s="65">
        <f>[34]Source!I647</f>
        <v>26</v>
      </c>
      <c r="I345" s="66"/>
      <c r="J345" s="67"/>
      <c r="K345" s="66">
        <f>[34]Source!AL647</f>
        <v>101.84</v>
      </c>
      <c r="L345" s="67"/>
      <c r="M345" s="66">
        <f>[34]Source!HG647</f>
        <v>2647.8400000000001</v>
      </c>
    </row>
    <row r="346" ht="15">
      <c r="D346" s="69" t="s">
        <v>76</v>
      </c>
      <c r="E346" s="69"/>
      <c r="F346" s="69"/>
      <c r="G346" s="69"/>
      <c r="H346" s="69"/>
      <c r="I346" s="69"/>
      <c r="J346" s="70">
        <f t="shared" si="138"/>
        <v>101.84</v>
      </c>
      <c r="K346" s="70"/>
      <c r="L346" s="70">
        <f t="shared" si="139"/>
        <v>2647.8400000000001</v>
      </c>
      <c r="M346" s="70"/>
      <c r="AD346">
        <f>ROUND(([34]Source!AT647/100)*((ROUND(ROUND([34]Source!AO647,2)*[34]Source!I647,2)+ROUND(ROUND([34]Source!AN647,2)*[34]Source!I647,2))),2)</f>
        <v>0</v>
      </c>
      <c r="AE346">
        <f>ROUND(([34]Source!AU647/100)*((ROUND(ROUND([34]Source!AO647,2)*[34]Source!I647,2)+ROUND(ROUND([34]Source!AN647,2)*[34]Source!I647,2))),2)</f>
        <v>0</v>
      </c>
      <c r="AN346" s="71">
        <f t="shared" si="140"/>
        <v>2647.8400000000001</v>
      </c>
      <c r="AO346">
        <f t="shared" si="141"/>
        <v>0</v>
      </c>
      <c r="AQ346" t="s">
        <v>77</v>
      </c>
      <c r="AR346">
        <f t="shared" si="141"/>
        <v>0</v>
      </c>
      <c r="AT346">
        <f t="shared" si="141"/>
        <v>0</v>
      </c>
      <c r="AV346" t="s">
        <v>77</v>
      </c>
      <c r="AW346" s="71">
        <f t="shared" si="142"/>
        <v>2647.8400000000001</v>
      </c>
      <c r="AX346" s="71">
        <f t="shared" si="143"/>
        <v>2647.8400000000001</v>
      </c>
      <c r="AZ346">
        <f>[34]Source!X647</f>
        <v>0</v>
      </c>
      <c r="BA346">
        <f>[34]Source!Y647</f>
        <v>0</v>
      </c>
      <c r="CD346">
        <v>1</v>
      </c>
    </row>
    <row r="347" ht="42.75">
      <c r="A347" s="75" t="s">
        <v>678</v>
      </c>
      <c r="B347" s="75" t="s">
        <v>678</v>
      </c>
      <c r="C347" s="63" t="str">
        <f>[34]Source!F651</f>
        <v>ТЦ_25.2.02.11_50_5036090504_26.01.2026_02_11.3</v>
      </c>
      <c r="D347" s="63" t="str">
        <f>[34]Source!G651</f>
        <v xml:space="preserve">Лента F207</v>
      </c>
      <c r="E347" s="64" t="str">
        <f>[34]Source!H651</f>
        <v>м</v>
      </c>
      <c r="F347" s="65">
        <f>[34]Source!K651</f>
        <v>44</v>
      </c>
      <c r="G347" s="65"/>
      <c r="H347" s="65">
        <f>[34]Source!I651</f>
        <v>44</v>
      </c>
      <c r="I347" s="66"/>
      <c r="J347" s="67"/>
      <c r="K347" s="66">
        <f>[34]Source!AL651</f>
        <v>172.03</v>
      </c>
      <c r="L347" s="67"/>
      <c r="M347" s="66">
        <f>[34]Source!HG651</f>
        <v>7569.3199999999997</v>
      </c>
    </row>
    <row r="348" ht="15">
      <c r="D348" s="69" t="s">
        <v>76</v>
      </c>
      <c r="E348" s="69"/>
      <c r="F348" s="69"/>
      <c r="G348" s="69"/>
      <c r="H348" s="69"/>
      <c r="I348" s="69"/>
      <c r="J348" s="70">
        <f t="shared" si="138"/>
        <v>172.03</v>
      </c>
      <c r="K348" s="70"/>
      <c r="L348" s="70">
        <f t="shared" si="139"/>
        <v>7569.3199999999997</v>
      </c>
      <c r="M348" s="70"/>
      <c r="AD348">
        <f>ROUND(([34]Source!AT651/100)*((ROUND(ROUND([34]Source!AO651,2)*[34]Source!I651,2)+ROUND(ROUND([34]Source!AN651,2)*[34]Source!I651,2))),2)</f>
        <v>0</v>
      </c>
      <c r="AE348">
        <f>ROUND(([34]Source!AU651/100)*((ROUND(ROUND([34]Source!AO651,2)*[34]Source!I651,2)+ROUND(ROUND([34]Source!AN651,2)*[34]Source!I651,2))),2)</f>
        <v>0</v>
      </c>
      <c r="AN348" s="71">
        <f t="shared" si="140"/>
        <v>7569.3199999999997</v>
      </c>
      <c r="AO348">
        <f t="shared" si="141"/>
        <v>0</v>
      </c>
      <c r="AQ348" t="s">
        <v>77</v>
      </c>
      <c r="AR348">
        <f t="shared" si="141"/>
        <v>0</v>
      </c>
      <c r="AT348">
        <f t="shared" si="141"/>
        <v>0</v>
      </c>
      <c r="AV348" t="s">
        <v>77</v>
      </c>
      <c r="AW348" s="71">
        <f t="shared" si="142"/>
        <v>7569.3199999999997</v>
      </c>
      <c r="AX348" s="71">
        <f t="shared" si="143"/>
        <v>7569.3199999999997</v>
      </c>
      <c r="AZ348">
        <f>[34]Source!X651</f>
        <v>0</v>
      </c>
      <c r="BA348">
        <f>[34]Source!Y651</f>
        <v>0</v>
      </c>
      <c r="CD348">
        <v>1</v>
      </c>
    </row>
    <row r="349" ht="42.75">
      <c r="A349" s="75" t="s">
        <v>680</v>
      </c>
      <c r="B349" s="75" t="s">
        <v>680</v>
      </c>
      <c r="C349" s="63" t="str">
        <f>[34]Source!F653</f>
        <v>ТЦ_59.1.20.01_50_5036090504_26.01.2026_02_12.3</v>
      </c>
      <c r="D349" s="63" t="str">
        <f>[34]Source!G653</f>
        <v xml:space="preserve">Бугель NB20</v>
      </c>
      <c r="E349" s="64" t="str">
        <f>[34]Source!H653</f>
        <v>шт.</v>
      </c>
      <c r="F349" s="65">
        <f>[34]Source!K653</f>
        <v>44</v>
      </c>
      <c r="G349" s="65"/>
      <c r="H349" s="65">
        <f>[34]Source!I653</f>
        <v>44</v>
      </c>
      <c r="I349" s="66"/>
      <c r="J349" s="67"/>
      <c r="K349" s="66">
        <f>[34]Source!AL653</f>
        <v>49.909999999999997</v>
      </c>
      <c r="L349" s="67"/>
      <c r="M349" s="66">
        <f>[34]Source!HG653</f>
        <v>2196.04</v>
      </c>
    </row>
    <row r="350" ht="15">
      <c r="D350" s="69" t="s">
        <v>76</v>
      </c>
      <c r="E350" s="69"/>
      <c r="F350" s="69"/>
      <c r="G350" s="69"/>
      <c r="H350" s="69"/>
      <c r="I350" s="69"/>
      <c r="J350" s="70">
        <f t="shared" ref="J350:J364" si="144">IF(F349&lt;&gt;0,L350/F349,0)</f>
        <v>49.909999999999997</v>
      </c>
      <c r="K350" s="70"/>
      <c r="L350" s="70">
        <f t="shared" ref="L350:L364" si="145">M349</f>
        <v>2196.04</v>
      </c>
      <c r="M350" s="70"/>
      <c r="AD350">
        <f>ROUND(([34]Source!AT653/100)*((ROUND(ROUND([34]Source!AO653,2)*[34]Source!I653,2)+ROUND(ROUND([34]Source!AN653,2)*[34]Source!I653,2))),2)</f>
        <v>0</v>
      </c>
      <c r="AE350">
        <f>ROUND(([34]Source!AU653/100)*((ROUND(ROUND([34]Source!AO653,2)*[34]Source!I653,2)+ROUND(ROUND([34]Source!AN653,2)*[34]Source!I653,2))),2)</f>
        <v>0</v>
      </c>
      <c r="AN350" s="71">
        <f t="shared" ref="AN350:AN364" si="146">M349</f>
        <v>2196.04</v>
      </c>
      <c r="AO350">
        <f t="shared" ref="AO350:AT364" si="147">0</f>
        <v>0</v>
      </c>
      <c r="AQ350" t="s">
        <v>77</v>
      </c>
      <c r="AR350">
        <f t="shared" si="147"/>
        <v>0</v>
      </c>
      <c r="AT350">
        <f t="shared" si="147"/>
        <v>0</v>
      </c>
      <c r="AV350" t="s">
        <v>77</v>
      </c>
      <c r="AW350" s="71">
        <f t="shared" ref="AW350:AW364" si="148">M349</f>
        <v>2196.04</v>
      </c>
      <c r="AX350" s="71">
        <f t="shared" ref="AX350:AX364" si="149">M349</f>
        <v>2196.04</v>
      </c>
      <c r="AZ350">
        <f>[34]Source!X653</f>
        <v>0</v>
      </c>
      <c r="BA350">
        <f>[34]Source!Y653</f>
        <v>0</v>
      </c>
      <c r="CD350">
        <v>1</v>
      </c>
    </row>
    <row r="351" ht="42.75">
      <c r="A351" s="75" t="s">
        <v>681</v>
      </c>
      <c r="B351" s="75" t="s">
        <v>681</v>
      </c>
      <c r="C351" s="63" t="str">
        <f>[34]Source!F655</f>
        <v>ТЦ_59.1.20.01_50_5005066854_13.01.2026_02_14.1</v>
      </c>
      <c r="D351" s="63" t="str">
        <f>[34]Source!G655</f>
        <v xml:space="preserve">Кронштейн анкерный CS 10.3</v>
      </c>
      <c r="E351" s="64" t="str">
        <f>[34]Source!H655</f>
        <v>шт.</v>
      </c>
      <c r="F351" s="65">
        <f>[34]Source!K655</f>
        <v>12</v>
      </c>
      <c r="G351" s="65"/>
      <c r="H351" s="65">
        <f>[34]Source!I655</f>
        <v>12</v>
      </c>
      <c r="I351" s="66"/>
      <c r="J351" s="67"/>
      <c r="K351" s="66">
        <f>[34]Source!AL655</f>
        <v>615.14999999999998</v>
      </c>
      <c r="L351" s="67"/>
      <c r="M351" s="66">
        <f>[34]Source!HG655</f>
        <v>7381.8000000000002</v>
      </c>
    </row>
    <row r="352" ht="15">
      <c r="D352" s="69" t="s">
        <v>76</v>
      </c>
      <c r="E352" s="69"/>
      <c r="F352" s="69"/>
      <c r="G352" s="69"/>
      <c r="H352" s="69"/>
      <c r="I352" s="69"/>
      <c r="J352" s="70">
        <f t="shared" si="144"/>
        <v>615.14999999999998</v>
      </c>
      <c r="K352" s="70"/>
      <c r="L352" s="70">
        <f t="shared" si="145"/>
        <v>7381.8000000000002</v>
      </c>
      <c r="M352" s="70"/>
      <c r="AD352">
        <f>ROUND(([34]Source!AT655/100)*((ROUND(ROUND([34]Source!AO655,2)*[34]Source!I655,2)+ROUND(ROUND([34]Source!AN655,2)*[34]Source!I655,2))),2)</f>
        <v>0</v>
      </c>
      <c r="AE352">
        <f>ROUND(([34]Source!AU655/100)*((ROUND(ROUND([34]Source!AO655,2)*[34]Source!I655,2)+ROUND(ROUND([34]Source!AN655,2)*[34]Source!I655,2))),2)</f>
        <v>0</v>
      </c>
      <c r="AN352" s="71">
        <f t="shared" si="146"/>
        <v>7381.8000000000002</v>
      </c>
      <c r="AO352">
        <f t="shared" si="147"/>
        <v>0</v>
      </c>
      <c r="AQ352" t="s">
        <v>77</v>
      </c>
      <c r="AR352">
        <f t="shared" si="147"/>
        <v>0</v>
      </c>
      <c r="AT352">
        <f t="shared" si="147"/>
        <v>0</v>
      </c>
      <c r="AV352" t="s">
        <v>77</v>
      </c>
      <c r="AW352" s="71">
        <f t="shared" si="148"/>
        <v>7381.8000000000002</v>
      </c>
      <c r="AX352" s="71">
        <f t="shared" si="149"/>
        <v>7381.8000000000002</v>
      </c>
      <c r="AZ352">
        <f>[34]Source!X655</f>
        <v>0</v>
      </c>
      <c r="BA352">
        <f>[34]Source!Y655</f>
        <v>0</v>
      </c>
      <c r="CD352">
        <v>1</v>
      </c>
    </row>
    <row r="353" ht="42.75">
      <c r="A353" s="75" t="s">
        <v>682</v>
      </c>
      <c r="B353" s="75" t="s">
        <v>682</v>
      </c>
      <c r="C353" s="63" t="str">
        <f>[34]Source!F657</f>
        <v>ТЦ_59.1.20.01_50_5036090504_26.01.2026_02_33.3</v>
      </c>
      <c r="D353" s="63" t="str">
        <f>[34]Source!G657</f>
        <v xml:space="preserve">Зажим ответвительный Р645</v>
      </c>
      <c r="E353" s="64" t="str">
        <f>[34]Source!H657</f>
        <v>шт.</v>
      </c>
      <c r="F353" s="65">
        <f>[34]Source!K657</f>
        <v>68</v>
      </c>
      <c r="G353" s="65"/>
      <c r="H353" s="65">
        <f>[34]Source!I657</f>
        <v>68</v>
      </c>
      <c r="I353" s="66"/>
      <c r="J353" s="67"/>
      <c r="K353" s="66">
        <f>[34]Source!AL657</f>
        <v>404.48000000000002</v>
      </c>
      <c r="L353" s="67"/>
      <c r="M353" s="66">
        <f>[34]Source!HG657</f>
        <v>27504.639999999999</v>
      </c>
    </row>
    <row r="354" ht="15">
      <c r="D354" s="69" t="s">
        <v>76</v>
      </c>
      <c r="E354" s="69"/>
      <c r="F354" s="69"/>
      <c r="G354" s="69"/>
      <c r="H354" s="69"/>
      <c r="I354" s="69"/>
      <c r="J354" s="70">
        <f t="shared" si="144"/>
        <v>404.48000000000002</v>
      </c>
      <c r="K354" s="70"/>
      <c r="L354" s="70">
        <f t="shared" si="145"/>
        <v>27504.639999999999</v>
      </c>
      <c r="M354" s="70"/>
      <c r="AD354">
        <f>ROUND(([34]Source!AT657/100)*((ROUND(ROUND([34]Source!AO657,2)*[34]Source!I657,2)+ROUND(ROUND([34]Source!AN657,2)*[34]Source!I657,2))),2)</f>
        <v>0</v>
      </c>
      <c r="AE354">
        <f>ROUND(([34]Source!AU657/100)*((ROUND(ROUND([34]Source!AO657,2)*[34]Source!I657,2)+ROUND(ROUND([34]Source!AN657,2)*[34]Source!I657,2))),2)</f>
        <v>0</v>
      </c>
      <c r="AN354" s="71">
        <f t="shared" si="146"/>
        <v>27504.639999999999</v>
      </c>
      <c r="AO354">
        <f t="shared" si="147"/>
        <v>0</v>
      </c>
      <c r="AQ354" t="s">
        <v>77</v>
      </c>
      <c r="AR354">
        <f t="shared" si="147"/>
        <v>0</v>
      </c>
      <c r="AT354">
        <f t="shared" si="147"/>
        <v>0</v>
      </c>
      <c r="AV354" t="s">
        <v>77</v>
      </c>
      <c r="AW354" s="71">
        <f t="shared" si="148"/>
        <v>27504.639999999999</v>
      </c>
      <c r="AX354" s="71">
        <f t="shared" si="149"/>
        <v>27504.639999999999</v>
      </c>
      <c r="AZ354">
        <f>[34]Source!X657</f>
        <v>0</v>
      </c>
      <c r="BA354">
        <f>[34]Source!Y657</f>
        <v>0</v>
      </c>
      <c r="CD354">
        <v>1</v>
      </c>
    </row>
    <row r="355" ht="42.75">
      <c r="A355" s="75" t="s">
        <v>685</v>
      </c>
      <c r="B355" s="75" t="s">
        <v>685</v>
      </c>
      <c r="C355" s="63" t="str">
        <f>[34]Source!F659</f>
        <v>ТЦ_59.1.20.01_50_5036090504_26.01.2026_02_21.3</v>
      </c>
      <c r="D355" s="63" t="str">
        <f>[34]Source!G659</f>
        <v xml:space="preserve">Стяжной хомут Е260</v>
      </c>
      <c r="E355" s="64" t="str">
        <f>[34]Source!H659</f>
        <v>шт.</v>
      </c>
      <c r="F355" s="65">
        <f>[34]Source!K659</f>
        <v>39</v>
      </c>
      <c r="G355" s="65"/>
      <c r="H355" s="65">
        <f>[34]Source!I659</f>
        <v>39</v>
      </c>
      <c r="I355" s="66"/>
      <c r="J355" s="67"/>
      <c r="K355" s="66">
        <f>[34]Source!AL659</f>
        <v>15.76</v>
      </c>
      <c r="L355" s="67"/>
      <c r="M355" s="66">
        <f>[34]Source!HG659</f>
        <v>614.63999999999999</v>
      </c>
    </row>
    <row r="356" ht="15">
      <c r="D356" s="69" t="s">
        <v>76</v>
      </c>
      <c r="E356" s="69"/>
      <c r="F356" s="69"/>
      <c r="G356" s="69"/>
      <c r="H356" s="69"/>
      <c r="I356" s="69"/>
      <c r="J356" s="70">
        <f t="shared" si="144"/>
        <v>15.76</v>
      </c>
      <c r="K356" s="70"/>
      <c r="L356" s="70">
        <f t="shared" si="145"/>
        <v>614.63999999999999</v>
      </c>
      <c r="M356" s="70"/>
      <c r="AD356">
        <f>ROUND(([34]Source!AT659/100)*((ROUND(ROUND([34]Source!AO659,2)*[34]Source!I659,2)+ROUND(ROUND([34]Source!AN659,2)*[34]Source!I659,2))),2)</f>
        <v>0</v>
      </c>
      <c r="AE356">
        <f>ROUND(([34]Source!AU659/100)*((ROUND(ROUND([34]Source!AO659,2)*[34]Source!I659,2)+ROUND(ROUND([34]Source!AN659,2)*[34]Source!I659,2))),2)</f>
        <v>0</v>
      </c>
      <c r="AN356" s="71">
        <f t="shared" si="146"/>
        <v>614.63999999999999</v>
      </c>
      <c r="AO356">
        <f t="shared" si="147"/>
        <v>0</v>
      </c>
      <c r="AQ356" t="s">
        <v>77</v>
      </c>
      <c r="AR356">
        <f t="shared" si="147"/>
        <v>0</v>
      </c>
      <c r="AT356">
        <f t="shared" si="147"/>
        <v>0</v>
      </c>
      <c r="AV356" t="s">
        <v>77</v>
      </c>
      <c r="AW356" s="71">
        <f t="shared" si="148"/>
        <v>614.63999999999999</v>
      </c>
      <c r="AX356" s="71">
        <f t="shared" si="149"/>
        <v>614.63999999999999</v>
      </c>
      <c r="AZ356">
        <f>[34]Source!X659</f>
        <v>0</v>
      </c>
      <c r="BA356">
        <f>[34]Source!Y659</f>
        <v>0</v>
      </c>
      <c r="CD356">
        <v>1</v>
      </c>
    </row>
    <row r="357" ht="42.75">
      <c r="A357" s="75" t="s">
        <v>686</v>
      </c>
      <c r="B357" s="75" t="s">
        <v>686</v>
      </c>
      <c r="C357" s="63" t="str">
        <f>[34]Source!F661</f>
        <v>ТЦ_20.2.02.07_50_5036090504_26.01.2026_02_28.3</v>
      </c>
      <c r="D357" s="63" t="str">
        <f>[34]Source!G661</f>
        <v xml:space="preserve">Зажим анкерный DN123</v>
      </c>
      <c r="E357" s="64" t="str">
        <f>[34]Source!H661</f>
        <v>шт.</v>
      </c>
      <c r="F357" s="65">
        <f>[34]Source!K661</f>
        <v>26</v>
      </c>
      <c r="G357" s="65"/>
      <c r="H357" s="65">
        <f>[34]Source!I661</f>
        <v>26</v>
      </c>
      <c r="I357" s="66"/>
      <c r="J357" s="67"/>
      <c r="K357" s="66">
        <f>[34]Source!AL661</f>
        <v>183.86000000000001</v>
      </c>
      <c r="L357" s="67"/>
      <c r="M357" s="66">
        <f>[34]Source!HG661</f>
        <v>4780.3599999999997</v>
      </c>
    </row>
    <row r="358" ht="15">
      <c r="D358" s="69" t="s">
        <v>76</v>
      </c>
      <c r="E358" s="69"/>
      <c r="F358" s="69"/>
      <c r="G358" s="69"/>
      <c r="H358" s="69"/>
      <c r="I358" s="69"/>
      <c r="J358" s="70">
        <f t="shared" si="144"/>
        <v>183.85999999999999</v>
      </c>
      <c r="K358" s="70"/>
      <c r="L358" s="70">
        <f t="shared" si="145"/>
        <v>4780.3599999999997</v>
      </c>
      <c r="M358" s="70"/>
      <c r="AD358">
        <f>ROUND(([34]Source!AT661/100)*((ROUND(ROUND([34]Source!AO661,2)*[34]Source!I661,2)+ROUND(ROUND([34]Source!AN661,2)*[34]Source!I661,2))),2)</f>
        <v>0</v>
      </c>
      <c r="AE358">
        <f>ROUND(([34]Source!AU661/100)*((ROUND(ROUND([34]Source!AO661,2)*[34]Source!I661,2)+ROUND(ROUND([34]Source!AN661,2)*[34]Source!I661,2))),2)</f>
        <v>0</v>
      </c>
      <c r="AN358" s="71">
        <f t="shared" si="146"/>
        <v>4780.3599999999997</v>
      </c>
      <c r="AO358">
        <f t="shared" si="147"/>
        <v>0</v>
      </c>
      <c r="AQ358" t="s">
        <v>77</v>
      </c>
      <c r="AR358">
        <f t="shared" si="147"/>
        <v>0</v>
      </c>
      <c r="AT358">
        <f t="shared" si="147"/>
        <v>0</v>
      </c>
      <c r="AV358" t="s">
        <v>77</v>
      </c>
      <c r="AW358" s="71">
        <f t="shared" si="148"/>
        <v>4780.3599999999997</v>
      </c>
      <c r="AX358" s="71">
        <f t="shared" si="149"/>
        <v>4780.3599999999997</v>
      </c>
      <c r="AZ358">
        <f>[34]Source!X661</f>
        <v>0</v>
      </c>
      <c r="BA358">
        <f>[34]Source!Y661</f>
        <v>0</v>
      </c>
      <c r="CD358">
        <v>1</v>
      </c>
    </row>
    <row r="359" ht="42.75">
      <c r="A359" s="75" t="s">
        <v>687</v>
      </c>
      <c r="B359" s="75" t="s">
        <v>687</v>
      </c>
      <c r="C359" s="63" t="str">
        <f>[34]Source!F663</f>
        <v>ТЦ_59.1.20.01_50_5036090504_26.01.2026_02_38.3</v>
      </c>
      <c r="D359" s="63" t="str">
        <f>[34]Source!G663</f>
        <v xml:space="preserve">Зажим ответвительный Р616</v>
      </c>
      <c r="E359" s="64" t="str">
        <f>[34]Source!H663</f>
        <v>шт.</v>
      </c>
      <c r="F359" s="65">
        <f>[34]Source!K663</f>
        <v>30</v>
      </c>
      <c r="G359" s="65"/>
      <c r="H359" s="65">
        <f>[34]Source!I663</f>
        <v>30</v>
      </c>
      <c r="I359" s="66"/>
      <c r="J359" s="67"/>
      <c r="K359" s="66">
        <f>[34]Source!AL663</f>
        <v>336.19</v>
      </c>
      <c r="L359" s="67"/>
      <c r="M359" s="66">
        <f>[34]Source!HG663</f>
        <v>10085.700000000001</v>
      </c>
    </row>
    <row r="360" ht="15">
      <c r="D360" s="69" t="s">
        <v>76</v>
      </c>
      <c r="E360" s="69"/>
      <c r="F360" s="69"/>
      <c r="G360" s="69"/>
      <c r="H360" s="69"/>
      <c r="I360" s="69"/>
      <c r="J360" s="70">
        <f t="shared" si="144"/>
        <v>336.19</v>
      </c>
      <c r="K360" s="70"/>
      <c r="L360" s="70">
        <f t="shared" si="145"/>
        <v>10085.700000000001</v>
      </c>
      <c r="M360" s="70"/>
      <c r="AD360">
        <f>ROUND(([34]Source!AT663/100)*((ROUND(ROUND([34]Source!AO663,2)*[34]Source!I663,2)+ROUND(ROUND([34]Source!AN663,2)*[34]Source!I663,2))),2)</f>
        <v>0</v>
      </c>
      <c r="AE360">
        <f>ROUND(([34]Source!AU663/100)*((ROUND(ROUND([34]Source!AO663,2)*[34]Source!I663,2)+ROUND(ROUND([34]Source!AN663,2)*[34]Source!I663,2))),2)</f>
        <v>0</v>
      </c>
      <c r="AN360" s="71">
        <f t="shared" si="146"/>
        <v>10085.700000000001</v>
      </c>
      <c r="AO360">
        <f t="shared" si="147"/>
        <v>0</v>
      </c>
      <c r="AQ360" t="s">
        <v>77</v>
      </c>
      <c r="AR360">
        <f t="shared" si="147"/>
        <v>0</v>
      </c>
      <c r="AT360">
        <f t="shared" si="147"/>
        <v>0</v>
      </c>
      <c r="AV360" t="s">
        <v>77</v>
      </c>
      <c r="AW360" s="71">
        <f t="shared" si="148"/>
        <v>10085.700000000001</v>
      </c>
      <c r="AX360" s="71">
        <f t="shared" si="149"/>
        <v>10085.700000000001</v>
      </c>
      <c r="AZ360">
        <f>[34]Source!X663</f>
        <v>0</v>
      </c>
      <c r="BA360">
        <f>[34]Source!Y663</f>
        <v>0</v>
      </c>
      <c r="CD360">
        <v>1</v>
      </c>
    </row>
    <row r="361" ht="42.75">
      <c r="A361" s="75" t="s">
        <v>688</v>
      </c>
      <c r="B361" s="75" t="s">
        <v>688</v>
      </c>
      <c r="C361" s="63" t="str">
        <f>[34]Source!F665</f>
        <v>ТЦ_59.1.25.03_50_5036090504_26.01.2026_02_23.3</v>
      </c>
      <c r="D361" s="63" t="str">
        <f>[34]Source!G665</f>
        <v xml:space="preserve">Герметичный колпачок CE 6.35</v>
      </c>
      <c r="E361" s="64" t="str">
        <f>[34]Source!H665</f>
        <v>шт.</v>
      </c>
      <c r="F361" s="65">
        <f>[34]Source!K665</f>
        <v>30</v>
      </c>
      <c r="G361" s="65"/>
      <c r="H361" s="65">
        <f>[34]Source!I665</f>
        <v>30</v>
      </c>
      <c r="I361" s="66"/>
      <c r="J361" s="67"/>
      <c r="K361" s="66">
        <f>[34]Source!AL665</f>
        <v>31.52</v>
      </c>
      <c r="L361" s="67"/>
      <c r="M361" s="66">
        <f>[34]Source!HG665</f>
        <v>945.60000000000002</v>
      </c>
    </row>
    <row r="362" ht="15">
      <c r="D362" s="69" t="s">
        <v>76</v>
      </c>
      <c r="E362" s="69"/>
      <c r="F362" s="69"/>
      <c r="G362" s="69"/>
      <c r="H362" s="69"/>
      <c r="I362" s="69"/>
      <c r="J362" s="70">
        <f t="shared" si="144"/>
        <v>31.52</v>
      </c>
      <c r="K362" s="70"/>
      <c r="L362" s="70">
        <f t="shared" si="145"/>
        <v>945.60000000000002</v>
      </c>
      <c r="M362" s="70"/>
      <c r="AD362">
        <f>ROUND(([34]Source!AT665/100)*((ROUND(ROUND([34]Source!AO665,2)*[34]Source!I665,2)+ROUND(ROUND([34]Source!AN665,2)*[34]Source!I665,2))),2)</f>
        <v>0</v>
      </c>
      <c r="AE362">
        <f>ROUND(([34]Source!AU665/100)*((ROUND(ROUND([34]Source!AO665,2)*[34]Source!I665,2)+ROUND(ROUND([34]Source!AN665,2)*[34]Source!I665,2))),2)</f>
        <v>0</v>
      </c>
      <c r="AN362" s="71">
        <f t="shared" si="146"/>
        <v>945.60000000000002</v>
      </c>
      <c r="AO362">
        <f t="shared" si="147"/>
        <v>0</v>
      </c>
      <c r="AQ362" t="s">
        <v>77</v>
      </c>
      <c r="AR362">
        <f t="shared" si="147"/>
        <v>0</v>
      </c>
      <c r="AT362">
        <f t="shared" si="147"/>
        <v>0</v>
      </c>
      <c r="AV362" t="s">
        <v>77</v>
      </c>
      <c r="AW362" s="71">
        <f t="shared" si="148"/>
        <v>945.60000000000002</v>
      </c>
      <c r="AX362" s="71">
        <f t="shared" si="149"/>
        <v>945.60000000000002</v>
      </c>
      <c r="AZ362">
        <f>[34]Source!X665</f>
        <v>0</v>
      </c>
      <c r="BA362">
        <f>[34]Source!Y665</f>
        <v>0</v>
      </c>
      <c r="CD362">
        <v>1</v>
      </c>
    </row>
    <row r="363" ht="42.75">
      <c r="A363" s="75" t="s">
        <v>691</v>
      </c>
      <c r="B363" s="75" t="s">
        <v>691</v>
      </c>
      <c r="C363" s="63" t="str">
        <f>[34]Source!F667</f>
        <v>ТЦ_59.1.20.01_50_5036090504_26.01.2026_02_18.3</v>
      </c>
      <c r="D363" s="63" t="str">
        <f>[34]Source!G667</f>
        <v xml:space="preserve">Плашечный зажим CD35</v>
      </c>
      <c r="E363" s="64" t="str">
        <f>[34]Source!H667</f>
        <v>шт.</v>
      </c>
      <c r="F363" s="65">
        <f>[34]Source!K667</f>
        <v>3</v>
      </c>
      <c r="G363" s="65"/>
      <c r="H363" s="65">
        <f>[34]Source!I667</f>
        <v>3</v>
      </c>
      <c r="I363" s="66"/>
      <c r="J363" s="67"/>
      <c r="K363" s="66">
        <f>[34]Source!AL667</f>
        <v>232.44999999999999</v>
      </c>
      <c r="L363" s="67"/>
      <c r="M363" s="66">
        <f>[34]Source!HG667</f>
        <v>697.35000000000002</v>
      </c>
    </row>
    <row r="364" ht="15">
      <c r="D364" s="69" t="s">
        <v>76</v>
      </c>
      <c r="E364" s="69"/>
      <c r="F364" s="69"/>
      <c r="G364" s="69"/>
      <c r="H364" s="69"/>
      <c r="I364" s="69"/>
      <c r="J364" s="70">
        <f t="shared" si="144"/>
        <v>232.45000000000002</v>
      </c>
      <c r="K364" s="70"/>
      <c r="L364" s="70">
        <f t="shared" si="145"/>
        <v>697.35000000000002</v>
      </c>
      <c r="M364" s="70"/>
      <c r="AD364">
        <f>ROUND(([34]Source!AT667/100)*((ROUND(ROUND([34]Source!AO667,2)*[34]Source!I667,2)+ROUND(ROUND([34]Source!AN667,2)*[34]Source!I667,2))),2)</f>
        <v>0</v>
      </c>
      <c r="AE364">
        <f>ROUND(([34]Source!AU667/100)*((ROUND(ROUND([34]Source!AO667,2)*[34]Source!I667,2)+ROUND(ROUND([34]Source!AN667,2)*[34]Source!I667,2))),2)</f>
        <v>0</v>
      </c>
      <c r="AN364" s="71">
        <f t="shared" si="146"/>
        <v>697.35000000000002</v>
      </c>
      <c r="AO364">
        <f t="shared" si="147"/>
        <v>0</v>
      </c>
      <c r="AQ364" t="s">
        <v>77</v>
      </c>
      <c r="AR364">
        <f t="shared" si="147"/>
        <v>0</v>
      </c>
      <c r="AT364">
        <f t="shared" si="147"/>
        <v>0</v>
      </c>
      <c r="AV364" t="s">
        <v>77</v>
      </c>
      <c r="AW364" s="71">
        <f t="shared" si="148"/>
        <v>697.35000000000002</v>
      </c>
      <c r="AX364" s="71">
        <f t="shared" si="149"/>
        <v>697.35000000000002</v>
      </c>
      <c r="AZ364">
        <f>[34]Source!X667</f>
        <v>0</v>
      </c>
      <c r="BA364">
        <f>[34]Source!Y667</f>
        <v>0</v>
      </c>
      <c r="CD364">
        <v>1</v>
      </c>
    </row>
    <row r="366" ht="15">
      <c r="A366" s="76"/>
      <c r="B366" s="76"/>
      <c r="C366" s="77"/>
      <c r="D366" s="68" t="s">
        <v>240</v>
      </c>
      <c r="E366" s="68"/>
      <c r="F366" s="68"/>
      <c r="G366" s="68"/>
      <c r="H366" s="68"/>
      <c r="I366" s="68"/>
      <c r="J366" s="62"/>
      <c r="K366" s="76"/>
      <c r="L366" s="78"/>
      <c r="M366" s="62">
        <f>M368+M369+M375+M379</f>
        <v>72311.970000000016</v>
      </c>
    </row>
    <row r="367" ht="14.25">
      <c r="A367" s="79"/>
      <c r="B367" s="79"/>
      <c r="C367" s="80"/>
      <c r="D367" s="81" t="s">
        <v>241</v>
      </c>
      <c r="E367" s="55"/>
      <c r="F367" s="55"/>
      <c r="G367" s="55"/>
      <c r="H367" s="55"/>
      <c r="I367" s="55"/>
      <c r="J367" s="58"/>
      <c r="K367" s="79"/>
      <c r="L367" s="57"/>
      <c r="M367" s="58"/>
    </row>
    <row r="368" ht="14.25" hidden="1">
      <c r="A368" s="79"/>
      <c r="B368" s="79"/>
      <c r="C368" s="80"/>
      <c r="D368" s="55" t="s">
        <v>242</v>
      </c>
      <c r="E368" s="55"/>
      <c r="F368" s="55"/>
      <c r="G368" s="55"/>
      <c r="H368" s="55"/>
      <c r="I368" s="55"/>
      <c r="J368" s="58"/>
      <c r="K368" s="79"/>
      <c r="L368" s="57"/>
      <c r="M368" s="58">
        <f>SUM(AR342:AR364)</f>
        <v>0</v>
      </c>
    </row>
    <row r="369" ht="14.25" hidden="1">
      <c r="A369" s="79"/>
      <c r="B369" s="79"/>
      <c r="C369" s="80"/>
      <c r="D369" s="55" t="s">
        <v>243</v>
      </c>
      <c r="E369" s="55"/>
      <c r="F369" s="55"/>
      <c r="G369" s="55"/>
      <c r="H369" s="55"/>
      <c r="I369" s="55"/>
      <c r="J369" s="58"/>
      <c r="K369" s="79"/>
      <c r="L369" s="57"/>
      <c r="M369" s="58">
        <f>M371+M374+M373</f>
        <v>0</v>
      </c>
    </row>
    <row r="370" ht="14.25" hidden="1">
      <c r="A370" s="79"/>
      <c r="B370" s="79"/>
      <c r="C370" s="80"/>
      <c r="D370" s="81" t="s">
        <v>244</v>
      </c>
      <c r="E370" s="55"/>
      <c r="F370" s="55"/>
      <c r="G370" s="55"/>
      <c r="H370" s="55"/>
      <c r="I370" s="55"/>
      <c r="J370" s="58"/>
      <c r="K370" s="79"/>
      <c r="L370" s="57"/>
      <c r="M370" s="58"/>
    </row>
    <row r="371" ht="14.25" hidden="1">
      <c r="A371" s="79"/>
      <c r="B371" s="79"/>
      <c r="C371" s="80"/>
      <c r="D371" s="55" t="s">
        <v>243</v>
      </c>
      <c r="E371" s="55"/>
      <c r="F371" s="55"/>
      <c r="G371" s="55"/>
      <c r="H371" s="55"/>
      <c r="I371" s="55"/>
      <c r="J371" s="58"/>
      <c r="K371" s="79"/>
      <c r="L371" s="57"/>
      <c r="M371" s="58">
        <f>SUM(AO342:AO364)</f>
        <v>0</v>
      </c>
    </row>
    <row r="372" ht="14.25" hidden="1">
      <c r="A372" s="79"/>
      <c r="B372" s="79"/>
      <c r="C372" s="80"/>
      <c r="D372" s="81" t="s">
        <v>245</v>
      </c>
      <c r="E372" s="55"/>
      <c r="F372" s="55"/>
      <c r="G372" s="55"/>
      <c r="H372" s="55"/>
      <c r="I372" s="55"/>
      <c r="J372" s="58"/>
      <c r="K372" s="79"/>
      <c r="L372" s="57"/>
      <c r="M372" s="58"/>
    </row>
    <row r="373" ht="14.25" hidden="1">
      <c r="A373" s="79"/>
      <c r="B373" s="79"/>
      <c r="C373" s="80"/>
      <c r="D373" s="55" t="s">
        <v>246</v>
      </c>
      <c r="E373" s="55"/>
      <c r="F373" s="55"/>
      <c r="G373" s="55"/>
      <c r="H373" s="55"/>
      <c r="I373" s="55"/>
      <c r="J373" s="58"/>
      <c r="K373" s="79"/>
      <c r="L373" s="57"/>
      <c r="M373" s="58">
        <f>SUM(AT342:AT364)</f>
        <v>0</v>
      </c>
    </row>
    <row r="374" ht="14.25" hidden="1">
      <c r="A374" s="79"/>
      <c r="B374" s="79"/>
      <c r="C374" s="80"/>
      <c r="D374" s="55" t="s">
        <v>247</v>
      </c>
      <c r="E374" s="55"/>
      <c r="F374" s="55"/>
      <c r="G374" s="55"/>
      <c r="H374" s="55"/>
      <c r="I374" s="55"/>
      <c r="J374" s="58"/>
      <c r="K374" s="79"/>
      <c r="L374" s="57"/>
      <c r="M374" s="58">
        <f>SUM(AV342:AV364)</f>
        <v>0</v>
      </c>
    </row>
    <row r="375" ht="14.25">
      <c r="A375" s="79"/>
      <c r="B375" s="79"/>
      <c r="C375" s="80"/>
      <c r="D375" s="55" t="s">
        <v>248</v>
      </c>
      <c r="E375" s="55"/>
      <c r="F375" s="55"/>
      <c r="G375" s="55"/>
      <c r="H375" s="55"/>
      <c r="I375" s="55"/>
      <c r="J375" s="58"/>
      <c r="K375" s="79"/>
      <c r="L375" s="57"/>
      <c r="M375" s="58">
        <f>M377+M378</f>
        <v>72311.970000000016</v>
      </c>
    </row>
    <row r="376" ht="14.25">
      <c r="A376" s="79"/>
      <c r="B376" s="79"/>
      <c r="C376" s="80"/>
      <c r="D376" s="81" t="s">
        <v>244</v>
      </c>
      <c r="E376" s="55"/>
      <c r="F376" s="55"/>
      <c r="G376" s="55"/>
      <c r="H376" s="55"/>
      <c r="I376" s="55"/>
      <c r="J376" s="58"/>
      <c r="K376" s="79"/>
      <c r="L376" s="57"/>
      <c r="M376" s="58"/>
    </row>
    <row r="377" ht="14.25">
      <c r="A377" s="79"/>
      <c r="B377" s="79"/>
      <c r="C377" s="80"/>
      <c r="D377" s="55" t="s">
        <v>249</v>
      </c>
      <c r="E377" s="55"/>
      <c r="F377" s="55"/>
      <c r="G377" s="55"/>
      <c r="H377" s="55"/>
      <c r="I377" s="55"/>
      <c r="J377" s="58"/>
      <c r="K377" s="79"/>
      <c r="L377" s="57"/>
      <c r="M377" s="58">
        <f>SUM(AW342:AW364)-SUM(BK342:BK364)</f>
        <v>72311.970000000016</v>
      </c>
    </row>
    <row r="378" ht="14.25" hidden="1">
      <c r="A378" s="79"/>
      <c r="B378" s="79"/>
      <c r="C378" s="80"/>
      <c r="D378" s="55" t="s">
        <v>250</v>
      </c>
      <c r="E378" s="55"/>
      <c r="F378" s="55"/>
      <c r="G378" s="55"/>
      <c r="H378" s="55"/>
      <c r="I378" s="55"/>
      <c r="J378" s="58"/>
      <c r="K378" s="79"/>
      <c r="L378" s="57"/>
      <c r="M378" s="58">
        <f>SUM(BC342:BC364)</f>
        <v>0</v>
      </c>
    </row>
    <row r="379" ht="14.25" hidden="1">
      <c r="A379" s="79"/>
      <c r="B379" s="79"/>
      <c r="C379" s="80"/>
      <c r="D379" s="55" t="s">
        <v>251</v>
      </c>
      <c r="E379" s="55"/>
      <c r="F379" s="55"/>
      <c r="G379" s="55"/>
      <c r="H379" s="55"/>
      <c r="I379" s="55"/>
      <c r="J379" s="58"/>
      <c r="K379" s="79"/>
      <c r="L379" s="57"/>
      <c r="M379" s="58">
        <f>SUM(BB342:BB364)</f>
        <v>0</v>
      </c>
    </row>
    <row r="380" ht="14.25" hidden="1">
      <c r="A380" s="79"/>
      <c r="B380" s="79"/>
      <c r="C380" s="80"/>
      <c r="D380" s="55" t="s">
        <v>252</v>
      </c>
      <c r="E380" s="55"/>
      <c r="F380" s="55"/>
      <c r="G380" s="55"/>
      <c r="H380" s="55"/>
      <c r="I380" s="55"/>
      <c r="J380" s="58"/>
      <c r="K380" s="79"/>
      <c r="L380" s="57"/>
      <c r="M380" s="58">
        <f>SUM(AR342:AR364)+SUM(AT342:AT364)+SUM(AV342:AV364)</f>
        <v>0</v>
      </c>
    </row>
    <row r="381" ht="14.25" hidden="1">
      <c r="A381" s="79"/>
      <c r="B381" s="79"/>
      <c r="C381" s="80"/>
      <c r="D381" s="55" t="s">
        <v>253</v>
      </c>
      <c r="E381" s="55"/>
      <c r="F381" s="55"/>
      <c r="G381" s="55"/>
      <c r="H381" s="55"/>
      <c r="I381" s="55"/>
      <c r="J381" s="58"/>
      <c r="K381" s="79"/>
      <c r="L381" s="57"/>
      <c r="M381" s="58">
        <f>SUM(AZ342:AZ364)</f>
        <v>0</v>
      </c>
    </row>
    <row r="382" ht="14.25" hidden="1">
      <c r="A382" s="79"/>
      <c r="B382" s="79"/>
      <c r="C382" s="80"/>
      <c r="D382" s="55" t="s">
        <v>254</v>
      </c>
      <c r="E382" s="55"/>
      <c r="F382" s="55"/>
      <c r="G382" s="55"/>
      <c r="H382" s="55"/>
      <c r="I382" s="55"/>
      <c r="J382" s="58"/>
      <c r="K382" s="79"/>
      <c r="L382" s="57"/>
      <c r="M382" s="58">
        <f>SUM(BA342:BA364)</f>
        <v>0</v>
      </c>
    </row>
    <row r="383" ht="14.25" hidden="1">
      <c r="A383" s="79"/>
      <c r="B383" s="79"/>
      <c r="C383" s="80"/>
      <c r="D383" s="55" t="s">
        <v>255</v>
      </c>
      <c r="E383" s="55"/>
      <c r="F383" s="55"/>
      <c r="G383" s="55"/>
      <c r="H383" s="55"/>
      <c r="I383" s="55"/>
      <c r="J383" s="58"/>
      <c r="K383" s="79"/>
      <c r="L383" s="57"/>
      <c r="M383" s="58">
        <f>M385+M386</f>
        <v>0</v>
      </c>
    </row>
    <row r="384" ht="14.25" hidden="1">
      <c r="A384" s="79"/>
      <c r="B384" s="79"/>
      <c r="C384" s="80"/>
      <c r="D384" s="81" t="s">
        <v>241</v>
      </c>
      <c r="E384" s="55"/>
      <c r="F384" s="55"/>
      <c r="G384" s="55"/>
      <c r="H384" s="55"/>
      <c r="I384" s="55"/>
      <c r="J384" s="58"/>
      <c r="K384" s="79"/>
      <c r="L384" s="57"/>
      <c r="M384" s="58"/>
    </row>
    <row r="385" ht="14.25" hidden="1">
      <c r="A385" s="79"/>
      <c r="B385" s="79"/>
      <c r="C385" s="80"/>
      <c r="D385" s="55" t="s">
        <v>256</v>
      </c>
      <c r="E385" s="55"/>
      <c r="F385" s="55"/>
      <c r="G385" s="55"/>
      <c r="H385" s="55"/>
      <c r="I385" s="55"/>
      <c r="J385" s="58"/>
      <c r="K385" s="79"/>
      <c r="L385" s="57"/>
      <c r="M385" s="58">
        <f>SUM(BK342:BK364)</f>
        <v>0</v>
      </c>
    </row>
    <row r="386" ht="14.25" hidden="1">
      <c r="A386" s="79"/>
      <c r="B386" s="79"/>
      <c r="C386" s="80"/>
      <c r="D386" s="55" t="s">
        <v>257</v>
      </c>
      <c r="E386" s="55"/>
      <c r="F386" s="55"/>
      <c r="G386" s="55"/>
      <c r="H386" s="55"/>
      <c r="I386" s="55"/>
      <c r="J386" s="58"/>
      <c r="K386" s="79"/>
      <c r="L386" s="57"/>
      <c r="M386" s="58">
        <f>SUM(BD342:BD364)</f>
        <v>0</v>
      </c>
    </row>
    <row r="387" ht="14.25" hidden="1">
      <c r="A387" s="79"/>
      <c r="B387" s="79"/>
      <c r="C387" s="80"/>
      <c r="D387" s="55" t="s">
        <v>258</v>
      </c>
      <c r="E387" s="55"/>
      <c r="F387" s="55"/>
      <c r="G387" s="55"/>
      <c r="H387" s="55"/>
      <c r="I387" s="55"/>
      <c r="J387" s="58"/>
      <c r="K387" s="79"/>
      <c r="L387" s="57"/>
      <c r="M387" s="58"/>
    </row>
    <row r="388" ht="14.25" hidden="1">
      <c r="A388" s="79"/>
      <c r="B388" s="79"/>
      <c r="C388" s="80"/>
      <c r="D388" s="55" t="s">
        <v>258</v>
      </c>
      <c r="E388" s="55"/>
      <c r="F388" s="55"/>
      <c r="G388" s="55"/>
      <c r="H388" s="55"/>
      <c r="I388" s="55"/>
      <c r="J388" s="58"/>
      <c r="K388" s="79"/>
      <c r="L388" s="57"/>
      <c r="M388" s="58">
        <f>SUM(BQ342:BQ364)</f>
        <v>0</v>
      </c>
    </row>
    <row r="389" ht="14.25" hidden="1">
      <c r="A389" s="79"/>
      <c r="B389" s="79"/>
      <c r="C389" s="80"/>
      <c r="D389" s="55" t="s">
        <v>259</v>
      </c>
      <c r="E389" s="55"/>
      <c r="F389" s="55"/>
      <c r="G389" s="55"/>
      <c r="H389" s="55"/>
      <c r="I389" s="55"/>
      <c r="J389" s="58"/>
      <c r="K389" s="79"/>
      <c r="L389" s="57"/>
      <c r="M389" s="58">
        <f>SUM(BO342:BO364)</f>
        <v>0</v>
      </c>
    </row>
    <row r="390" ht="14.25">
      <c r="A390" s="76"/>
      <c r="B390" s="76"/>
      <c r="C390" s="77"/>
      <c r="D390" s="68" t="s">
        <v>260</v>
      </c>
      <c r="E390" s="68"/>
      <c r="F390" s="68"/>
      <c r="G390" s="68"/>
      <c r="H390" s="68"/>
      <c r="I390" s="68"/>
      <c r="J390" s="62"/>
      <c r="K390" s="76"/>
      <c r="L390" s="78"/>
      <c r="M390" s="62">
        <f>M366+M381+M382+M383+M388+M389</f>
        <v>72311.970000000016</v>
      </c>
    </row>
    <row r="391" ht="14.25">
      <c r="A391" s="79"/>
      <c r="B391" s="79"/>
      <c r="C391" s="80"/>
      <c r="D391" s="81" t="s">
        <v>261</v>
      </c>
      <c r="E391" s="55"/>
      <c r="F391" s="55"/>
      <c r="G391" s="55"/>
      <c r="H391" s="55"/>
      <c r="I391" s="55"/>
      <c r="J391" s="58"/>
      <c r="K391" s="79"/>
      <c r="L391" s="57"/>
      <c r="M391" s="58"/>
    </row>
    <row r="392" ht="14.25">
      <c r="A392" s="79"/>
      <c r="B392" s="79"/>
      <c r="C392" s="80"/>
      <c r="D392" s="55" t="s">
        <v>262</v>
      </c>
      <c r="E392" s="55"/>
      <c r="F392" s="55"/>
      <c r="G392" s="55"/>
      <c r="H392" s="55"/>
      <c r="I392" s="55"/>
      <c r="J392" s="58"/>
      <c r="K392" s="79"/>
      <c r="L392" s="57"/>
      <c r="M392" s="58">
        <f>SUM(AX342:AX364)</f>
        <v>72311.970000000016</v>
      </c>
    </row>
    <row r="393" ht="14.25" hidden="1">
      <c r="A393" s="79"/>
      <c r="B393" s="79"/>
      <c r="C393" s="80"/>
      <c r="D393" s="55" t="s">
        <v>263</v>
      </c>
      <c r="E393" s="55"/>
      <c r="F393" s="55"/>
      <c r="G393" s="55"/>
      <c r="H393" s="55"/>
      <c r="I393" s="55"/>
      <c r="J393" s="58"/>
      <c r="K393" s="79"/>
      <c r="L393" s="57"/>
      <c r="M393" s="58">
        <f>SUM(AY342:AY364)</f>
        <v>0</v>
      </c>
    </row>
    <row r="394" ht="14.25" hidden="1" customHeight="1">
      <c r="A394" s="79"/>
      <c r="B394" s="79"/>
      <c r="C394" s="80"/>
      <c r="D394" s="55" t="s">
        <v>264</v>
      </c>
      <c r="E394" s="55"/>
      <c r="F394" s="55"/>
      <c r="G394" s="59"/>
      <c r="H394" s="61">
        <f>[34]Source!F694</f>
        <v>0</v>
      </c>
      <c r="I394" s="79"/>
      <c r="J394" s="79"/>
      <c r="K394" s="79"/>
      <c r="L394" s="79"/>
      <c r="M394" s="79"/>
    </row>
    <row r="395" ht="14.25" hidden="1" customHeight="1">
      <c r="A395" s="79"/>
      <c r="B395" s="79"/>
      <c r="C395" s="80"/>
      <c r="D395" s="55" t="s">
        <v>265</v>
      </c>
      <c r="E395" s="55"/>
      <c r="F395" s="55"/>
      <c r="G395" s="59"/>
      <c r="H395" s="61">
        <f>'[34]Source'!F695</f>
        <v>0</v>
      </c>
      <c r="I395" s="79"/>
      <c r="J395" s="79"/>
      <c r="K395" s="79"/>
      <c r="L395" s="79"/>
      <c r="M395" s="79"/>
    </row>
    <row r="398" ht="14.25">
      <c r="A398" s="82"/>
      <c r="B398" s="82"/>
      <c r="C398" s="83"/>
      <c r="D398" s="84" t="s">
        <v>266</v>
      </c>
      <c r="E398" s="84"/>
      <c r="F398" s="84"/>
      <c r="G398" s="84"/>
      <c r="H398" s="84"/>
      <c r="I398" s="84"/>
      <c r="J398" s="70"/>
      <c r="K398" s="82"/>
      <c r="L398" s="85"/>
      <c r="M398" s="70"/>
    </row>
    <row r="400" ht="14.25">
      <c r="A400" s="76"/>
      <c r="B400" s="76"/>
      <c r="C400" s="77"/>
      <c r="D400" s="68" t="s">
        <v>267</v>
      </c>
      <c r="E400" s="68"/>
      <c r="F400" s="68"/>
      <c r="G400" s="68"/>
      <c r="H400" s="68"/>
      <c r="I400" s="68"/>
      <c r="J400" s="62"/>
      <c r="K400" s="76"/>
      <c r="L400" s="78"/>
      <c r="M400" s="62">
        <f>M402+M417+M418</f>
        <v>234921.25000000003</v>
      </c>
    </row>
    <row r="401" ht="14.25">
      <c r="A401" s="79"/>
      <c r="B401" s="79"/>
      <c r="C401" s="80"/>
      <c r="D401" s="81" t="s">
        <v>241</v>
      </c>
      <c r="E401" s="55"/>
      <c r="F401" s="55"/>
      <c r="G401" s="55"/>
      <c r="H401" s="55"/>
      <c r="I401" s="55"/>
      <c r="J401" s="58"/>
      <c r="K401" s="79"/>
      <c r="L401" s="57"/>
      <c r="M401" s="58"/>
    </row>
    <row r="402" ht="14.25">
      <c r="A402" s="79"/>
      <c r="B402" s="79"/>
      <c r="C402" s="80"/>
      <c r="D402" s="55" t="s">
        <v>268</v>
      </c>
      <c r="E402" s="55"/>
      <c r="F402" s="55"/>
      <c r="G402" s="55"/>
      <c r="H402" s="55"/>
      <c r="I402" s="55"/>
      <c r="J402" s="58"/>
      <c r="K402" s="79"/>
      <c r="L402" s="57"/>
      <c r="M402" s="58">
        <f>M404+M405+M411+M415</f>
        <v>203528.30000000005</v>
      </c>
    </row>
    <row r="403" ht="14.25">
      <c r="A403" s="79"/>
      <c r="B403" s="79"/>
      <c r="C403" s="80"/>
      <c r="D403" s="81" t="s">
        <v>241</v>
      </c>
      <c r="E403" s="55"/>
      <c r="F403" s="55"/>
      <c r="G403" s="55"/>
      <c r="H403" s="55"/>
      <c r="I403" s="55"/>
      <c r="J403" s="58"/>
      <c r="K403" s="79"/>
      <c r="L403" s="57"/>
      <c r="M403" s="58"/>
    </row>
    <row r="404" ht="14.25">
      <c r="A404" s="79"/>
      <c r="B404" s="79"/>
      <c r="C404" s="80"/>
      <c r="D404" s="55" t="s">
        <v>269</v>
      </c>
      <c r="E404" s="55"/>
      <c r="F404" s="55"/>
      <c r="G404" s="55"/>
      <c r="H404" s="55"/>
      <c r="I404" s="55"/>
      <c r="J404" s="58"/>
      <c r="K404" s="79"/>
      <c r="L404" s="57"/>
      <c r="M404" s="58">
        <f>SUMIF(CD39:CD396,1,AR39:AR396)</f>
        <v>16381.65</v>
      </c>
    </row>
    <row r="405" ht="14.25" hidden="1">
      <c r="A405" s="79"/>
      <c r="B405" s="79"/>
      <c r="C405" s="80"/>
      <c r="D405" s="55" t="s">
        <v>243</v>
      </c>
      <c r="E405" s="55"/>
      <c r="F405" s="55"/>
      <c r="G405" s="55"/>
      <c r="H405" s="55"/>
      <c r="I405" s="55"/>
      <c r="J405" s="58"/>
      <c r="K405" s="79"/>
      <c r="L405" s="57"/>
      <c r="M405" s="58">
        <f>M407+M410+M409</f>
        <v>6579.7399999999998</v>
      </c>
    </row>
    <row r="406" ht="14.25" hidden="1">
      <c r="A406" s="79"/>
      <c r="B406" s="79"/>
      <c r="C406" s="80"/>
      <c r="D406" s="81" t="s">
        <v>244</v>
      </c>
      <c r="E406" s="55"/>
      <c r="F406" s="55"/>
      <c r="G406" s="55"/>
      <c r="H406" s="55"/>
      <c r="I406" s="55"/>
      <c r="J406" s="58"/>
      <c r="K406" s="79"/>
      <c r="L406" s="57"/>
      <c r="M406" s="58"/>
    </row>
    <row r="407" ht="14.25">
      <c r="A407" s="79"/>
      <c r="B407" s="79"/>
      <c r="C407" s="80"/>
      <c r="D407" s="55" t="s">
        <v>243</v>
      </c>
      <c r="E407" s="55"/>
      <c r="F407" s="55"/>
      <c r="G407" s="55"/>
      <c r="H407" s="55"/>
      <c r="I407" s="55"/>
      <c r="J407" s="58"/>
      <c r="K407" s="79"/>
      <c r="L407" s="57"/>
      <c r="M407" s="58">
        <f>SUMIF(CD39:CD396,1,AO39:AO396)</f>
        <v>3280.6999999999998</v>
      </c>
    </row>
    <row r="408" ht="14.25" hidden="1">
      <c r="A408" s="79"/>
      <c r="B408" s="79"/>
      <c r="C408" s="80"/>
      <c r="D408" s="81" t="s">
        <v>245</v>
      </c>
      <c r="E408" s="55"/>
      <c r="F408" s="55"/>
      <c r="G408" s="55"/>
      <c r="H408" s="55"/>
      <c r="I408" s="55"/>
      <c r="J408" s="58"/>
      <c r="K408" s="79"/>
      <c r="L408" s="57"/>
      <c r="M408" s="58"/>
    </row>
    <row r="409" ht="14.25">
      <c r="A409" s="79"/>
      <c r="B409" s="79"/>
      <c r="C409" s="80"/>
      <c r="D409" s="55" t="s">
        <v>246</v>
      </c>
      <c r="E409" s="55"/>
      <c r="F409" s="55"/>
      <c r="G409" s="55"/>
      <c r="H409" s="55"/>
      <c r="I409" s="55"/>
      <c r="J409" s="58"/>
      <c r="K409" s="79"/>
      <c r="L409" s="57"/>
      <c r="M409" s="58">
        <f>SUMIF(CD39:CD396,1,AT39:AT396)</f>
        <v>3299.04</v>
      </c>
    </row>
    <row r="410" ht="14.25" hidden="1">
      <c r="A410" s="79"/>
      <c r="B410" s="79"/>
      <c r="C410" s="80"/>
      <c r="D410" s="55" t="s">
        <v>247</v>
      </c>
      <c r="E410" s="55"/>
      <c r="F410" s="55"/>
      <c r="G410" s="55"/>
      <c r="H410" s="55"/>
      <c r="I410" s="55"/>
      <c r="J410" s="58"/>
      <c r="K410" s="79"/>
      <c r="L410" s="57"/>
      <c r="M410" s="58">
        <f>SUMIF(CD39:CD396,1,AV39:AV396)</f>
        <v>0</v>
      </c>
    </row>
    <row r="411" ht="14.25">
      <c r="A411" s="79"/>
      <c r="B411" s="79"/>
      <c r="C411" s="80"/>
      <c r="D411" s="55" t="s">
        <v>248</v>
      </c>
      <c r="E411" s="55"/>
      <c r="F411" s="55"/>
      <c r="G411" s="55"/>
      <c r="H411" s="55"/>
      <c r="I411" s="55"/>
      <c r="J411" s="58"/>
      <c r="K411" s="79"/>
      <c r="L411" s="57"/>
      <c r="M411" s="58">
        <f>M413+M414</f>
        <v>180566.91000000003</v>
      </c>
    </row>
    <row r="412" ht="14.25">
      <c r="A412" s="79"/>
      <c r="B412" s="79"/>
      <c r="C412" s="80"/>
      <c r="D412" s="81" t="s">
        <v>244</v>
      </c>
      <c r="E412" s="55"/>
      <c r="F412" s="55"/>
      <c r="G412" s="55"/>
      <c r="H412" s="55"/>
      <c r="I412" s="55"/>
      <c r="J412" s="58"/>
      <c r="K412" s="79"/>
      <c r="L412" s="57"/>
      <c r="M412" s="58"/>
    </row>
    <row r="413" ht="14.25">
      <c r="A413" s="79"/>
      <c r="B413" s="79"/>
      <c r="C413" s="80"/>
      <c r="D413" s="55" t="s">
        <v>249</v>
      </c>
      <c r="E413" s="55"/>
      <c r="F413" s="55"/>
      <c r="G413" s="55"/>
      <c r="H413" s="55"/>
      <c r="I413" s="55"/>
      <c r="J413" s="58"/>
      <c r="K413" s="79"/>
      <c r="L413" s="57"/>
      <c r="M413" s="58">
        <f>SUMIF(CD39:CD396,1,AW39:AW396)-SUMIF(CD39:CD396,1,BK39:BK396)</f>
        <v>180566.91000000003</v>
      </c>
    </row>
    <row r="414" ht="14.25" hidden="1">
      <c r="A414" s="79"/>
      <c r="B414" s="79"/>
      <c r="C414" s="80"/>
      <c r="D414" s="55" t="s">
        <v>250</v>
      </c>
      <c r="E414" s="55"/>
      <c r="F414" s="55"/>
      <c r="G414" s="55"/>
      <c r="H414" s="55"/>
      <c r="I414" s="55"/>
      <c r="J414" s="58"/>
      <c r="K414" s="79"/>
      <c r="L414" s="57"/>
      <c r="M414" s="58">
        <f>SUMIF(CD39:CD396,1,BC39:BC396)</f>
        <v>0</v>
      </c>
    </row>
    <row r="415" ht="14.25" hidden="1">
      <c r="A415" s="79"/>
      <c r="B415" s="79"/>
      <c r="C415" s="80"/>
      <c r="D415" s="55" t="s">
        <v>251</v>
      </c>
      <c r="E415" s="55"/>
      <c r="F415" s="55"/>
      <c r="G415" s="55"/>
      <c r="H415" s="55"/>
      <c r="I415" s="55"/>
      <c r="J415" s="58"/>
      <c r="K415" s="79"/>
      <c r="L415" s="57"/>
      <c r="M415" s="58">
        <f>SUMIF(CD39:CD396,1,BB39:BB396)</f>
        <v>0</v>
      </c>
    </row>
    <row r="416" ht="14.25">
      <c r="A416" s="79"/>
      <c r="B416" s="79"/>
      <c r="C416" s="80"/>
      <c r="D416" s="55" t="s">
        <v>270</v>
      </c>
      <c r="E416" s="55"/>
      <c r="F416" s="55"/>
      <c r="G416" s="55"/>
      <c r="H416" s="55"/>
      <c r="I416" s="55"/>
      <c r="J416" s="58"/>
      <c r="K416" s="79"/>
      <c r="L416" s="57"/>
      <c r="M416" s="58">
        <f>SUMIF(CD39:CD396,1,AR39:AR396)+SUMIF(CD39:CD396,1,AT39:AT396)+SUMIF(CD39:CD396,1,AV39:AV396)</f>
        <v>19680.689999999999</v>
      </c>
    </row>
    <row r="417" ht="14.25">
      <c r="A417" s="79"/>
      <c r="B417" s="79"/>
      <c r="C417" s="80"/>
      <c r="D417" s="55" t="s">
        <v>271</v>
      </c>
      <c r="E417" s="55"/>
      <c r="F417" s="55"/>
      <c r="G417" s="55"/>
      <c r="H417" s="55"/>
      <c r="I417" s="55"/>
      <c r="J417" s="58"/>
      <c r="K417" s="79"/>
      <c r="L417" s="57"/>
      <c r="M417" s="58">
        <f>SUMIF(CD39:CD396,1,AZ39:AZ396)</f>
        <v>19988.400000000001</v>
      </c>
    </row>
    <row r="418" ht="14.25">
      <c r="A418" s="79"/>
      <c r="B418" s="79"/>
      <c r="C418" s="80"/>
      <c r="D418" s="55" t="s">
        <v>272</v>
      </c>
      <c r="E418" s="55"/>
      <c r="F418" s="55"/>
      <c r="G418" s="55"/>
      <c r="H418" s="55"/>
      <c r="I418" s="55"/>
      <c r="J418" s="58"/>
      <c r="K418" s="79"/>
      <c r="L418" s="57"/>
      <c r="M418" s="58">
        <f>SUMIF(CD39:CD396,1,BA39:BA396)</f>
        <v>11404.549999999999</v>
      </c>
    </row>
    <row r="420" ht="14.25">
      <c r="A420" s="76"/>
      <c r="B420" s="76"/>
      <c r="C420" s="77"/>
      <c r="D420" s="68" t="s">
        <v>273</v>
      </c>
      <c r="E420" s="68"/>
      <c r="F420" s="68"/>
      <c r="G420" s="68"/>
      <c r="H420" s="68"/>
      <c r="I420" s="68"/>
      <c r="J420" s="62"/>
      <c r="K420" s="76"/>
      <c r="L420" s="78"/>
      <c r="M420" s="62">
        <f>M422+M437+M438</f>
        <v>31443.919999999998</v>
      </c>
    </row>
    <row r="421" ht="14.25">
      <c r="A421" s="79"/>
      <c r="B421" s="79"/>
      <c r="C421" s="80"/>
      <c r="D421" s="81" t="s">
        <v>241</v>
      </c>
      <c r="E421" s="55"/>
      <c r="F421" s="55"/>
      <c r="G421" s="55"/>
      <c r="H421" s="55"/>
      <c r="I421" s="55"/>
      <c r="J421" s="58"/>
      <c r="K421" s="79"/>
      <c r="L421" s="57"/>
      <c r="M421" s="58"/>
    </row>
    <row r="422" ht="14.25">
      <c r="A422" s="79"/>
      <c r="B422" s="79"/>
      <c r="C422" s="80"/>
      <c r="D422" s="55" t="s">
        <v>268</v>
      </c>
      <c r="E422" s="55"/>
      <c r="F422" s="55"/>
      <c r="G422" s="55"/>
      <c r="H422" s="55"/>
      <c r="I422" s="55"/>
      <c r="J422" s="58"/>
      <c r="K422" s="79"/>
      <c r="L422" s="57"/>
      <c r="M422" s="58">
        <f>M424+M425+M431+M435</f>
        <v>15562.369999999999</v>
      </c>
    </row>
    <row r="423" ht="14.25">
      <c r="A423" s="79"/>
      <c r="B423" s="79"/>
      <c r="C423" s="80"/>
      <c r="D423" s="81" t="s">
        <v>241</v>
      </c>
      <c r="E423" s="55"/>
      <c r="F423" s="55"/>
      <c r="G423" s="55"/>
      <c r="H423" s="55"/>
      <c r="I423" s="55"/>
      <c r="J423" s="58"/>
      <c r="K423" s="79"/>
      <c r="L423" s="57"/>
      <c r="M423" s="58"/>
    </row>
    <row r="424" ht="14.25">
      <c r="A424" s="79"/>
      <c r="B424" s="79"/>
      <c r="C424" s="80"/>
      <c r="D424" s="55" t="s">
        <v>269</v>
      </c>
      <c r="E424" s="55"/>
      <c r="F424" s="55"/>
      <c r="G424" s="55"/>
      <c r="H424" s="55"/>
      <c r="I424" s="55"/>
      <c r="J424" s="58"/>
      <c r="K424" s="79"/>
      <c r="L424" s="57"/>
      <c r="M424" s="58">
        <f>SUMIF(CD39:CD418,2,AR39:AR418)</f>
        <v>8882.7799999999988</v>
      </c>
    </row>
    <row r="425" ht="14.25" hidden="1">
      <c r="A425" s="79"/>
      <c r="B425" s="79"/>
      <c r="C425" s="80"/>
      <c r="D425" s="55" t="s">
        <v>243</v>
      </c>
      <c r="E425" s="55"/>
      <c r="F425" s="55"/>
      <c r="G425" s="55"/>
      <c r="H425" s="55"/>
      <c r="I425" s="55"/>
      <c r="J425" s="58"/>
      <c r="K425" s="79"/>
      <c r="L425" s="57"/>
      <c r="M425" s="58">
        <f>M427+M430+M429</f>
        <v>6035.4400000000005</v>
      </c>
    </row>
    <row r="426" ht="14.25" hidden="1">
      <c r="A426" s="79"/>
      <c r="B426" s="79"/>
      <c r="C426" s="80"/>
      <c r="D426" s="81" t="s">
        <v>244</v>
      </c>
      <c r="E426" s="55"/>
      <c r="F426" s="55"/>
      <c r="G426" s="55"/>
      <c r="H426" s="55"/>
      <c r="I426" s="55"/>
      <c r="J426" s="58"/>
      <c r="K426" s="79"/>
      <c r="L426" s="57"/>
      <c r="M426" s="58"/>
    </row>
    <row r="427" ht="14.25">
      <c r="A427" s="79"/>
      <c r="B427" s="79"/>
      <c r="C427" s="80"/>
      <c r="D427" s="55" t="s">
        <v>243</v>
      </c>
      <c r="E427" s="55"/>
      <c r="F427" s="55"/>
      <c r="G427" s="55"/>
      <c r="H427" s="55"/>
      <c r="I427" s="55"/>
      <c r="J427" s="58"/>
      <c r="K427" s="79"/>
      <c r="L427" s="57"/>
      <c r="M427" s="58">
        <f>SUMIF(CD39:CD418,2,AO39:AO418)</f>
        <v>4187.4600000000009</v>
      </c>
    </row>
    <row r="428" ht="14.25" hidden="1">
      <c r="A428" s="79"/>
      <c r="B428" s="79"/>
      <c r="C428" s="80"/>
      <c r="D428" s="81" t="s">
        <v>245</v>
      </c>
      <c r="E428" s="55"/>
      <c r="F428" s="55"/>
      <c r="G428" s="55"/>
      <c r="H428" s="55"/>
      <c r="I428" s="55"/>
      <c r="J428" s="58"/>
      <c r="K428" s="79"/>
      <c r="L428" s="57"/>
      <c r="M428" s="58"/>
    </row>
    <row r="429" ht="14.25">
      <c r="A429" s="79"/>
      <c r="B429" s="79"/>
      <c r="C429" s="80"/>
      <c r="D429" s="55" t="s">
        <v>246</v>
      </c>
      <c r="E429" s="55"/>
      <c r="F429" s="55"/>
      <c r="G429" s="55"/>
      <c r="H429" s="55"/>
      <c r="I429" s="55"/>
      <c r="J429" s="58"/>
      <c r="K429" s="79"/>
      <c r="L429" s="57"/>
      <c r="M429" s="58">
        <f>SUMIF(CD39:CD418,2,AT39:AT418)</f>
        <v>1847.98</v>
      </c>
    </row>
    <row r="430" ht="14.25" hidden="1">
      <c r="A430" s="79"/>
      <c r="B430" s="79"/>
      <c r="C430" s="80"/>
      <c r="D430" s="55" t="s">
        <v>247</v>
      </c>
      <c r="E430" s="55"/>
      <c r="F430" s="55"/>
      <c r="G430" s="55"/>
      <c r="H430" s="55"/>
      <c r="I430" s="55"/>
      <c r="J430" s="58"/>
      <c r="K430" s="79"/>
      <c r="L430" s="57"/>
      <c r="M430" s="58">
        <f>SUMIF(CD39:CD418,2,AV39:AV418)</f>
        <v>0</v>
      </c>
    </row>
    <row r="431" ht="14.25">
      <c r="A431" s="79"/>
      <c r="B431" s="79"/>
      <c r="C431" s="80"/>
      <c r="D431" s="55" t="s">
        <v>248</v>
      </c>
      <c r="E431" s="55"/>
      <c r="F431" s="55"/>
      <c r="G431" s="55"/>
      <c r="H431" s="55"/>
      <c r="I431" s="55"/>
      <c r="J431" s="58"/>
      <c r="K431" s="79"/>
      <c r="L431" s="57"/>
      <c r="M431" s="58">
        <f>M433+M434</f>
        <v>644.14999999999998</v>
      </c>
    </row>
    <row r="432" ht="14.25">
      <c r="A432" s="79"/>
      <c r="B432" s="79"/>
      <c r="C432" s="80"/>
      <c r="D432" s="81" t="s">
        <v>244</v>
      </c>
      <c r="E432" s="55"/>
      <c r="F432" s="55"/>
      <c r="G432" s="55"/>
      <c r="H432" s="55"/>
      <c r="I432" s="55"/>
      <c r="J432" s="58"/>
      <c r="K432" s="79"/>
      <c r="L432" s="57"/>
      <c r="M432" s="58"/>
    </row>
    <row r="433" ht="14.25">
      <c r="A433" s="79"/>
      <c r="B433" s="79"/>
      <c r="C433" s="80"/>
      <c r="D433" s="55" t="s">
        <v>249</v>
      </c>
      <c r="E433" s="55"/>
      <c r="F433" s="55"/>
      <c r="G433" s="55"/>
      <c r="H433" s="55"/>
      <c r="I433" s="55"/>
      <c r="J433" s="58"/>
      <c r="K433" s="79"/>
      <c r="L433" s="57"/>
      <c r="M433" s="58">
        <f>SUMIF(CD39:CD418,2,AW39:AW418)-SUMIF(CD39:CD418,2,BK39:BK418)</f>
        <v>644.14999999999998</v>
      </c>
    </row>
    <row r="434" ht="14.25" hidden="1">
      <c r="A434" s="79"/>
      <c r="B434" s="79"/>
      <c r="C434" s="80"/>
      <c r="D434" s="55" t="s">
        <v>250</v>
      </c>
      <c r="E434" s="55"/>
      <c r="F434" s="55"/>
      <c r="G434" s="55"/>
      <c r="H434" s="55"/>
      <c r="I434" s="55"/>
      <c r="J434" s="58"/>
      <c r="K434" s="79"/>
      <c r="L434" s="57"/>
      <c r="M434" s="58">
        <f>SUMIF(CD39:CD418,2,BC39:BC418)</f>
        <v>0</v>
      </c>
    </row>
    <row r="435" ht="14.25" hidden="1">
      <c r="A435" s="79"/>
      <c r="B435" s="79"/>
      <c r="C435" s="80"/>
      <c r="D435" s="55" t="s">
        <v>251</v>
      </c>
      <c r="E435" s="55"/>
      <c r="F435" s="55"/>
      <c r="G435" s="55"/>
      <c r="H435" s="55"/>
      <c r="I435" s="55"/>
      <c r="J435" s="58"/>
      <c r="K435" s="79"/>
      <c r="L435" s="57"/>
      <c r="M435" s="58">
        <f>SUMIF(CD39:CD418,2,BB39:BB418)</f>
        <v>0</v>
      </c>
    </row>
    <row r="436" ht="14.25">
      <c r="A436" s="79"/>
      <c r="B436" s="79"/>
      <c r="C436" s="80"/>
      <c r="D436" s="55" t="s">
        <v>270</v>
      </c>
      <c r="E436" s="55"/>
      <c r="F436" s="55"/>
      <c r="G436" s="55"/>
      <c r="H436" s="55"/>
      <c r="I436" s="55"/>
      <c r="J436" s="58"/>
      <c r="K436" s="79"/>
      <c r="L436" s="57"/>
      <c r="M436" s="58">
        <f>SUMIF(CD39:CD418,2,AR39:AR418)+SUMIF(CD39:CD418,2,AT39:AT418)+SUMIF(CD39:CD418,2,AV39:AV418)</f>
        <v>10730.759999999998</v>
      </c>
    </row>
    <row r="437" ht="14.25">
      <c r="A437" s="79"/>
      <c r="B437" s="79"/>
      <c r="C437" s="80"/>
      <c r="D437" s="55" t="s">
        <v>271</v>
      </c>
      <c r="E437" s="55"/>
      <c r="F437" s="55"/>
      <c r="G437" s="55"/>
      <c r="H437" s="55"/>
      <c r="I437" s="55"/>
      <c r="J437" s="58"/>
      <c r="K437" s="79"/>
      <c r="L437" s="57"/>
      <c r="M437" s="58">
        <f>SUMIF(CD39:CD418,2,AZ39:AZ418)</f>
        <v>10408.849999999999</v>
      </c>
    </row>
    <row r="438" ht="14.25">
      <c r="A438" s="79"/>
      <c r="B438" s="79"/>
      <c r="C438" s="80"/>
      <c r="D438" s="55" t="s">
        <v>272</v>
      </c>
      <c r="E438" s="55"/>
      <c r="F438" s="55"/>
      <c r="G438" s="55"/>
      <c r="H438" s="55"/>
      <c r="I438" s="55"/>
      <c r="J438" s="58"/>
      <c r="K438" s="79"/>
      <c r="L438" s="57"/>
      <c r="M438" s="58">
        <f>SUMIF(CD39:CD418,2,BA39:BA418)</f>
        <v>5472.6999999999998</v>
      </c>
    </row>
    <row r="439" hidden="1"/>
    <row r="440" ht="15" hidden="1">
      <c r="A440" s="76"/>
      <c r="B440" s="76"/>
      <c r="C440" s="77"/>
      <c r="D440" s="68" t="s">
        <v>274</v>
      </c>
      <c r="E440" s="68"/>
      <c r="F440" s="68"/>
      <c r="G440" s="68"/>
      <c r="H440" s="68"/>
      <c r="I440" s="68"/>
      <c r="J440" s="62"/>
      <c r="K440" s="76"/>
      <c r="L440" s="78"/>
      <c r="M440" s="62">
        <f>M442+M443</f>
        <v>0</v>
      </c>
    </row>
    <row r="441" ht="14.25" hidden="1">
      <c r="A441" s="79"/>
      <c r="B441" s="79"/>
      <c r="C441" s="80"/>
      <c r="D441" s="81" t="s">
        <v>241</v>
      </c>
      <c r="E441" s="55"/>
      <c r="F441" s="55"/>
      <c r="G441" s="55"/>
      <c r="H441" s="55"/>
      <c r="I441" s="55"/>
      <c r="J441" s="58"/>
      <c r="K441" s="79"/>
      <c r="L441" s="57"/>
      <c r="M441" s="58"/>
    </row>
    <row r="442" ht="14.25" hidden="1">
      <c r="A442" s="79"/>
      <c r="B442" s="79"/>
      <c r="C442" s="80"/>
      <c r="D442" s="55" t="s">
        <v>256</v>
      </c>
      <c r="E442" s="55"/>
      <c r="F442" s="55"/>
      <c r="G442" s="55"/>
      <c r="H442" s="55"/>
      <c r="I442" s="55"/>
      <c r="J442" s="58"/>
      <c r="K442" s="79"/>
      <c r="L442" s="57"/>
      <c r="M442" s="58">
        <f>SUMIF(CD39:CD438,3,BK39:BK438)</f>
        <v>0</v>
      </c>
    </row>
    <row r="443" ht="14.25" hidden="1">
      <c r="A443" s="79"/>
      <c r="B443" s="79"/>
      <c r="C443" s="80"/>
      <c r="D443" s="55" t="s">
        <v>257</v>
      </c>
      <c r="E443" s="55"/>
      <c r="F443" s="55"/>
      <c r="G443" s="55"/>
      <c r="H443" s="55"/>
      <c r="I443" s="55"/>
      <c r="J443" s="58"/>
      <c r="K443" s="79"/>
      <c r="L443" s="57"/>
      <c r="M443" s="58">
        <f>SUMIF(CD39:CD438,3,BD39:BD438)</f>
        <v>0</v>
      </c>
    </row>
    <row r="444" hidden="1"/>
    <row r="445" ht="15" hidden="1">
      <c r="A445" s="76"/>
      <c r="B445" s="76"/>
      <c r="C445" s="77"/>
      <c r="D445" s="68" t="s">
        <v>275</v>
      </c>
      <c r="E445" s="68"/>
      <c r="F445" s="68"/>
      <c r="G445" s="68"/>
      <c r="H445" s="68"/>
      <c r="I445" s="68"/>
      <c r="J445" s="62"/>
      <c r="K445" s="76"/>
      <c r="L445" s="78"/>
      <c r="M445" s="62">
        <f>M453+M468+M469+M447+M448+M449+M450</f>
        <v>0</v>
      </c>
    </row>
    <row r="446" ht="14.25" hidden="1">
      <c r="A446" s="79"/>
      <c r="B446" s="79"/>
      <c r="C446" s="80"/>
      <c r="D446" s="81" t="s">
        <v>241</v>
      </c>
      <c r="E446" s="55"/>
      <c r="F446" s="55"/>
      <c r="G446" s="55"/>
      <c r="H446" s="55"/>
      <c r="I446" s="55"/>
      <c r="J446" s="58"/>
      <c r="K446" s="79"/>
      <c r="L446" s="57"/>
      <c r="M446" s="58"/>
    </row>
    <row r="447" ht="14.25" hidden="1">
      <c r="A447" s="79"/>
      <c r="B447" s="79"/>
      <c r="C447" s="80"/>
      <c r="D447" s="55" t="s">
        <v>276</v>
      </c>
      <c r="E447" s="55"/>
      <c r="F447" s="55"/>
      <c r="G447" s="55"/>
      <c r="H447" s="55"/>
      <c r="I447" s="55"/>
      <c r="J447" s="58"/>
      <c r="K447" s="79"/>
      <c r="L447" s="57"/>
      <c r="M447" s="58"/>
    </row>
    <row r="448" ht="14.25" hidden="1">
      <c r="A448" s="79"/>
      <c r="B448" s="79"/>
      <c r="C448" s="80"/>
      <c r="D448" s="55" t="s">
        <v>276</v>
      </c>
      <c r="E448" s="55"/>
      <c r="F448" s="55"/>
      <c r="G448" s="55"/>
      <c r="H448" s="55"/>
      <c r="I448" s="55"/>
      <c r="J448" s="58"/>
      <c r="K448" s="79"/>
      <c r="L448" s="57"/>
      <c r="M448" s="58">
        <f>SUM(BQ39:BQ443)</f>
        <v>0</v>
      </c>
    </row>
    <row r="449" ht="14.25" hidden="1">
      <c r="A449" s="79"/>
      <c r="B449" s="79"/>
      <c r="C449" s="80"/>
      <c r="D449" s="55" t="s">
        <v>277</v>
      </c>
      <c r="E449" s="55"/>
      <c r="F449" s="55"/>
      <c r="G449" s="55"/>
      <c r="H449" s="55"/>
      <c r="I449" s="55"/>
      <c r="J449" s="58"/>
      <c r="K449" s="79"/>
      <c r="L449" s="57"/>
      <c r="M449" s="58">
        <f>SUMIF(CD39:CD443,4,BB39:BB443)+SUMIF(CD39:CD443,4,BC39:BC443)+SUMIF(CD39:CD443,4,BD39:BD443)</f>
        <v>0</v>
      </c>
    </row>
    <row r="450" ht="14.25" hidden="1">
      <c r="A450" s="79"/>
      <c r="B450" s="79"/>
      <c r="C450" s="80"/>
      <c r="D450" s="55" t="s">
        <v>278</v>
      </c>
      <c r="E450" s="55"/>
      <c r="F450" s="55"/>
      <c r="G450" s="55"/>
      <c r="H450" s="55"/>
      <c r="I450" s="55"/>
      <c r="J450" s="58"/>
      <c r="K450" s="79"/>
      <c r="L450" s="57"/>
      <c r="M450" s="58">
        <f>SUM(BO39:BO443)</f>
        <v>0</v>
      </c>
    </row>
    <row r="451" ht="14.25" hidden="1">
      <c r="A451" s="79"/>
      <c r="B451" s="79"/>
      <c r="C451" s="80"/>
      <c r="D451" s="55" t="s">
        <v>279</v>
      </c>
      <c r="E451" s="55"/>
      <c r="F451" s="55"/>
      <c r="G451" s="55"/>
      <c r="H451" s="55"/>
      <c r="I451" s="55"/>
      <c r="J451" s="58"/>
      <c r="K451" s="79"/>
      <c r="L451" s="57"/>
      <c r="M451" s="58">
        <f>M453+M468+M469</f>
        <v>0</v>
      </c>
    </row>
    <row r="452" ht="14.25" hidden="1">
      <c r="A452" s="79"/>
      <c r="B452" s="79"/>
      <c r="C452" s="80"/>
      <c r="D452" s="81" t="s">
        <v>241</v>
      </c>
      <c r="E452" s="55"/>
      <c r="F452" s="55"/>
      <c r="G452" s="55"/>
      <c r="H452" s="55"/>
      <c r="I452" s="55"/>
      <c r="J452" s="58"/>
      <c r="K452" s="79"/>
      <c r="L452" s="57"/>
      <c r="M452" s="58"/>
    </row>
    <row r="453" ht="14.25" hidden="1">
      <c r="A453" s="79"/>
      <c r="B453" s="79"/>
      <c r="C453" s="80"/>
      <c r="D453" s="55" t="s">
        <v>268</v>
      </c>
      <c r="E453" s="55"/>
      <c r="F453" s="55"/>
      <c r="G453" s="55"/>
      <c r="H453" s="55"/>
      <c r="I453" s="55"/>
      <c r="J453" s="58"/>
      <c r="K453" s="79"/>
      <c r="L453" s="57"/>
      <c r="M453" s="58">
        <f>M455+M456+M462+M466</f>
        <v>0</v>
      </c>
    </row>
    <row r="454" ht="14.25" hidden="1">
      <c r="A454" s="79"/>
      <c r="B454" s="79"/>
      <c r="C454" s="80"/>
      <c r="D454" s="81" t="s">
        <v>241</v>
      </c>
      <c r="E454" s="55"/>
      <c r="F454" s="55"/>
      <c r="G454" s="55"/>
      <c r="H454" s="55"/>
      <c r="I454" s="55"/>
      <c r="J454" s="58"/>
      <c r="K454" s="79"/>
      <c r="L454" s="57"/>
      <c r="M454" s="58"/>
    </row>
    <row r="455" ht="14.25" hidden="1">
      <c r="A455" s="79"/>
      <c r="B455" s="79"/>
      <c r="C455" s="80"/>
      <c r="D455" s="55" t="s">
        <v>269</v>
      </c>
      <c r="E455" s="55"/>
      <c r="F455" s="55"/>
      <c r="G455" s="55"/>
      <c r="H455" s="55"/>
      <c r="I455" s="55"/>
      <c r="J455" s="58"/>
      <c r="K455" s="79"/>
      <c r="L455" s="57"/>
      <c r="M455" s="58">
        <f>SUMIF(CD39:CD443,4,AR39:AR443)</f>
        <v>0</v>
      </c>
    </row>
    <row r="456" ht="14.25" hidden="1">
      <c r="A456" s="79"/>
      <c r="B456" s="79"/>
      <c r="C456" s="80"/>
      <c r="D456" s="55" t="s">
        <v>243</v>
      </c>
      <c r="E456" s="55"/>
      <c r="F456" s="55"/>
      <c r="G456" s="55"/>
      <c r="H456" s="55"/>
      <c r="I456" s="55"/>
      <c r="J456" s="58"/>
      <c r="K456" s="79"/>
      <c r="L456" s="57"/>
      <c r="M456" s="58">
        <f>M458+M461+M460</f>
        <v>0</v>
      </c>
    </row>
    <row r="457" ht="14.25" hidden="1">
      <c r="A457" s="79"/>
      <c r="B457" s="79"/>
      <c r="C457" s="80"/>
      <c r="D457" s="81" t="s">
        <v>244</v>
      </c>
      <c r="E457" s="55"/>
      <c r="F457" s="55"/>
      <c r="G457" s="55"/>
      <c r="H457" s="55"/>
      <c r="I457" s="55"/>
      <c r="J457" s="58"/>
      <c r="K457" s="79"/>
      <c r="L457" s="57"/>
      <c r="M457" s="58"/>
    </row>
    <row r="458" ht="14.25" hidden="1">
      <c r="A458" s="79"/>
      <c r="B458" s="79"/>
      <c r="C458" s="80"/>
      <c r="D458" s="55" t="s">
        <v>243</v>
      </c>
      <c r="E458" s="55"/>
      <c r="F458" s="55"/>
      <c r="G458" s="55"/>
      <c r="H458" s="55"/>
      <c r="I458" s="55"/>
      <c r="J458" s="58"/>
      <c r="K458" s="79"/>
      <c r="L458" s="57"/>
      <c r="M458" s="58">
        <f>SUMIF(CD39:CD443,4,AO39:AO443)</f>
        <v>0</v>
      </c>
    </row>
    <row r="459" ht="14.25" hidden="1">
      <c r="A459" s="79"/>
      <c r="B459" s="79"/>
      <c r="C459" s="80"/>
      <c r="D459" s="81" t="s">
        <v>245</v>
      </c>
      <c r="E459" s="55"/>
      <c r="F459" s="55"/>
      <c r="G459" s="55"/>
      <c r="H459" s="55"/>
      <c r="I459" s="55"/>
      <c r="J459" s="58"/>
      <c r="K459" s="79"/>
      <c r="L459" s="57"/>
      <c r="M459" s="58"/>
    </row>
    <row r="460" ht="14.25" hidden="1">
      <c r="A460" s="79"/>
      <c r="B460" s="79"/>
      <c r="C460" s="80"/>
      <c r="D460" s="55" t="s">
        <v>246</v>
      </c>
      <c r="E460" s="55"/>
      <c r="F460" s="55"/>
      <c r="G460" s="55"/>
      <c r="H460" s="55"/>
      <c r="I460" s="55"/>
      <c r="J460" s="58"/>
      <c r="K460" s="79"/>
      <c r="L460" s="57"/>
      <c r="M460" s="58">
        <f>SUMIF(CD39:CD443,4,AT39:AT443)</f>
        <v>0</v>
      </c>
    </row>
    <row r="461" ht="14.25" hidden="1">
      <c r="A461" s="79"/>
      <c r="B461" s="79"/>
      <c r="C461" s="80"/>
      <c r="D461" s="55" t="s">
        <v>247</v>
      </c>
      <c r="E461" s="55"/>
      <c r="F461" s="55"/>
      <c r="G461" s="55"/>
      <c r="H461" s="55"/>
      <c r="I461" s="55"/>
      <c r="J461" s="58"/>
      <c r="K461" s="79"/>
      <c r="L461" s="57"/>
      <c r="M461" s="58">
        <f>SUMIF(CD39:CD443,4,AV39:AV443)</f>
        <v>0</v>
      </c>
    </row>
    <row r="462" ht="14.25" hidden="1">
      <c r="A462" s="79"/>
      <c r="B462" s="79"/>
      <c r="C462" s="80"/>
      <c r="D462" s="55" t="s">
        <v>248</v>
      </c>
      <c r="E462" s="55"/>
      <c r="F462" s="55"/>
      <c r="G462" s="55"/>
      <c r="H462" s="55"/>
      <c r="I462" s="55"/>
      <c r="J462" s="58"/>
      <c r="K462" s="79"/>
      <c r="L462" s="57"/>
      <c r="M462" s="58">
        <f>M464+M465</f>
        <v>0</v>
      </c>
    </row>
    <row r="463" ht="14.25" hidden="1">
      <c r="A463" s="79"/>
      <c r="B463" s="79"/>
      <c r="C463" s="80"/>
      <c r="D463" s="81" t="s">
        <v>244</v>
      </c>
      <c r="E463" s="55"/>
      <c r="F463" s="55"/>
      <c r="G463" s="55"/>
      <c r="H463" s="55"/>
      <c r="I463" s="55"/>
      <c r="J463" s="58"/>
      <c r="K463" s="79"/>
      <c r="L463" s="57"/>
      <c r="M463" s="58"/>
    </row>
    <row r="464" ht="14.25" hidden="1">
      <c r="A464" s="79"/>
      <c r="B464" s="79"/>
      <c r="C464" s="80"/>
      <c r="D464" s="55" t="s">
        <v>249</v>
      </c>
      <c r="E464" s="55"/>
      <c r="F464" s="55"/>
      <c r="G464" s="55"/>
      <c r="H464" s="55"/>
      <c r="I464" s="55"/>
      <c r="J464" s="58"/>
      <c r="K464" s="79"/>
      <c r="L464" s="57"/>
      <c r="M464" s="58">
        <f>SUMIF(CD39:CD443,4,AW39:AW443)-SUMIF(CD39:CD443,4,BK39:BK443)</f>
        <v>0</v>
      </c>
    </row>
    <row r="465" ht="14.25" hidden="1">
      <c r="A465" s="79"/>
      <c r="B465" s="79"/>
      <c r="C465" s="80"/>
      <c r="D465" s="55" t="s">
        <v>250</v>
      </c>
      <c r="E465" s="55"/>
      <c r="F465" s="55"/>
      <c r="G465" s="55"/>
      <c r="H465" s="55"/>
      <c r="I465" s="55"/>
      <c r="J465" s="58"/>
      <c r="K465" s="79"/>
      <c r="L465" s="57"/>
      <c r="M465" s="58">
        <f>SUMIF(CD39:CD443,4,BC39:BC443)</f>
        <v>0</v>
      </c>
    </row>
    <row r="466" ht="14.25" hidden="1">
      <c r="A466" s="79"/>
      <c r="B466" s="79"/>
      <c r="C466" s="80"/>
      <c r="D466" s="55" t="s">
        <v>251</v>
      </c>
      <c r="E466" s="55"/>
      <c r="F466" s="55"/>
      <c r="G466" s="55"/>
      <c r="H466" s="55"/>
      <c r="I466" s="55"/>
      <c r="J466" s="58"/>
      <c r="K466" s="79"/>
      <c r="L466" s="57"/>
      <c r="M466" s="58">
        <f>SUMIF(CD39:CD443,4,BB39:BB443)</f>
        <v>0</v>
      </c>
    </row>
    <row r="467" ht="14.25" hidden="1">
      <c r="A467" s="79"/>
      <c r="B467" s="79"/>
      <c r="C467" s="80"/>
      <c r="D467" s="55" t="s">
        <v>270</v>
      </c>
      <c r="E467" s="55"/>
      <c r="F467" s="55"/>
      <c r="G467" s="55"/>
      <c r="H467" s="55"/>
      <c r="I467" s="55"/>
      <c r="J467" s="58"/>
      <c r="K467" s="79"/>
      <c r="L467" s="57"/>
      <c r="M467" s="58">
        <f>SUMIF(CD39:CD443,4,AR39:AR443)+SUMIF(CD39:CD443,4,AT39:AT443)+SUMIF(CD39:CD443,4,AV39:AV443)</f>
        <v>0</v>
      </c>
    </row>
    <row r="468" ht="14.25" hidden="1">
      <c r="A468" s="79"/>
      <c r="B468" s="79"/>
      <c r="C468" s="80"/>
      <c r="D468" s="55" t="s">
        <v>271</v>
      </c>
      <c r="E468" s="55"/>
      <c r="F468" s="55"/>
      <c r="G468" s="55"/>
      <c r="H468" s="55"/>
      <c r="I468" s="55"/>
      <c r="J468" s="58"/>
      <c r="K468" s="79"/>
      <c r="L468" s="57"/>
      <c r="M468" s="58">
        <f>SUMIF(CD39:CD443,4,AZ39:AZ443)</f>
        <v>0</v>
      </c>
    </row>
    <row r="469" ht="14.25" hidden="1">
      <c r="A469" s="79"/>
      <c r="B469" s="79"/>
      <c r="C469" s="80"/>
      <c r="D469" s="55" t="s">
        <v>272</v>
      </c>
      <c r="E469" s="55"/>
      <c r="F469" s="55"/>
      <c r="G469" s="55"/>
      <c r="H469" s="55"/>
      <c r="I469" s="55"/>
      <c r="J469" s="58"/>
      <c r="K469" s="79"/>
      <c r="L469" s="57"/>
      <c r="M469" s="58">
        <f>SUMIF(CD39:CD443,4,BA39:BA443)</f>
        <v>0</v>
      </c>
    </row>
    <row r="471" ht="15">
      <c r="A471" s="76"/>
      <c r="B471" s="76"/>
      <c r="C471" s="77"/>
      <c r="D471" s="68" t="s">
        <v>280</v>
      </c>
      <c r="E471" s="68"/>
      <c r="F471" s="68"/>
      <c r="G471" s="68"/>
      <c r="H471" s="68"/>
      <c r="I471" s="68"/>
      <c r="J471" s="62"/>
      <c r="K471" s="76"/>
      <c r="L471" s="78"/>
      <c r="M471" s="62">
        <f>M400+M420+M440+M445</f>
        <v>266365.17000000004</v>
      </c>
    </row>
    <row r="472" ht="14.25">
      <c r="A472" s="79"/>
      <c r="B472" s="79"/>
      <c r="C472" s="80"/>
      <c r="D472" s="81" t="s">
        <v>241</v>
      </c>
      <c r="E472" s="55"/>
      <c r="F472" s="55"/>
      <c r="G472" s="55"/>
      <c r="H472" s="55"/>
      <c r="I472" s="55"/>
      <c r="J472" s="58"/>
      <c r="K472" s="79"/>
      <c r="L472" s="57"/>
      <c r="M472" s="58"/>
    </row>
    <row r="473" ht="14.25">
      <c r="A473" s="79"/>
      <c r="B473" s="79"/>
      <c r="C473" s="80"/>
      <c r="D473" s="55" t="s">
        <v>268</v>
      </c>
      <c r="E473" s="55"/>
      <c r="F473" s="55"/>
      <c r="G473" s="55"/>
      <c r="H473" s="55"/>
      <c r="I473" s="55"/>
      <c r="J473" s="58"/>
      <c r="K473" s="79"/>
      <c r="L473" s="57"/>
      <c r="M473" s="58">
        <f>M475+M476+M482+M486</f>
        <v>219090.67000000004</v>
      </c>
    </row>
    <row r="474" ht="14.25">
      <c r="A474" s="79"/>
      <c r="B474" s="79"/>
      <c r="C474" s="80"/>
      <c r="D474" s="81" t="s">
        <v>241</v>
      </c>
      <c r="E474" s="55"/>
      <c r="F474" s="55"/>
      <c r="G474" s="55"/>
      <c r="H474" s="55"/>
      <c r="I474" s="55"/>
      <c r="J474" s="58"/>
      <c r="K474" s="79"/>
      <c r="L474" s="57"/>
      <c r="M474" s="58"/>
    </row>
    <row r="475" ht="14.25">
      <c r="A475" s="79"/>
      <c r="B475" s="79"/>
      <c r="C475" s="80"/>
      <c r="D475" s="55" t="s">
        <v>269</v>
      </c>
      <c r="E475" s="55"/>
      <c r="F475" s="55"/>
      <c r="G475" s="55"/>
      <c r="H475" s="55"/>
      <c r="I475" s="55"/>
      <c r="J475" s="58"/>
      <c r="K475" s="79"/>
      <c r="L475" s="57"/>
      <c r="M475" s="58">
        <f>SUM(AR39:AR469)</f>
        <v>25264.43</v>
      </c>
    </row>
    <row r="476" ht="14.25" hidden="1">
      <c r="A476" s="79"/>
      <c r="B476" s="79"/>
      <c r="C476" s="80"/>
      <c r="D476" s="55" t="s">
        <v>243</v>
      </c>
      <c r="E476" s="55"/>
      <c r="F476" s="55"/>
      <c r="G476" s="55"/>
      <c r="H476" s="55"/>
      <c r="I476" s="55"/>
      <c r="J476" s="58"/>
      <c r="K476" s="79"/>
      <c r="L476" s="57"/>
      <c r="M476" s="58">
        <f>M478+M481+M480</f>
        <v>12615.18</v>
      </c>
    </row>
    <row r="477" ht="14.25" hidden="1">
      <c r="A477" s="79"/>
      <c r="B477" s="79"/>
      <c r="C477" s="80"/>
      <c r="D477" s="81" t="s">
        <v>244</v>
      </c>
      <c r="E477" s="55"/>
      <c r="F477" s="55"/>
      <c r="G477" s="55"/>
      <c r="H477" s="55"/>
      <c r="I477" s="55"/>
      <c r="J477" s="58"/>
      <c r="K477" s="79"/>
      <c r="L477" s="57"/>
      <c r="M477" s="58"/>
    </row>
    <row r="478" ht="14.25">
      <c r="A478" s="79"/>
      <c r="B478" s="79"/>
      <c r="C478" s="80"/>
      <c r="D478" s="55" t="s">
        <v>243</v>
      </c>
      <c r="E478" s="55"/>
      <c r="F478" s="55"/>
      <c r="G478" s="55"/>
      <c r="H478" s="55"/>
      <c r="I478" s="55"/>
      <c r="J478" s="58"/>
      <c r="K478" s="79"/>
      <c r="L478" s="57"/>
      <c r="M478" s="58">
        <f>SUM(AO39:AO469)</f>
        <v>7468.1600000000008</v>
      </c>
    </row>
    <row r="479" ht="14.25" hidden="1">
      <c r="A479" s="79"/>
      <c r="B479" s="79"/>
      <c r="C479" s="80"/>
      <c r="D479" s="81" t="s">
        <v>245</v>
      </c>
      <c r="E479" s="55"/>
      <c r="F479" s="55"/>
      <c r="G479" s="55"/>
      <c r="H479" s="55"/>
      <c r="I479" s="55"/>
      <c r="J479" s="58"/>
      <c r="K479" s="79"/>
      <c r="L479" s="57"/>
      <c r="M479" s="58"/>
    </row>
    <row r="480" ht="14.25">
      <c r="A480" s="79"/>
      <c r="B480" s="79"/>
      <c r="C480" s="80"/>
      <c r="D480" s="55" t="s">
        <v>246</v>
      </c>
      <c r="E480" s="55"/>
      <c r="F480" s="55"/>
      <c r="G480" s="55"/>
      <c r="H480" s="55"/>
      <c r="I480" s="55"/>
      <c r="J480" s="58"/>
      <c r="K480" s="79"/>
      <c r="L480" s="57"/>
      <c r="M480" s="58">
        <f>SUM(AT39:AT469)</f>
        <v>5147.0199999999995</v>
      </c>
    </row>
    <row r="481" ht="14.25" hidden="1">
      <c r="A481" s="79"/>
      <c r="B481" s="79"/>
      <c r="C481" s="80"/>
      <c r="D481" s="55" t="s">
        <v>247</v>
      </c>
      <c r="E481" s="55"/>
      <c r="F481" s="55"/>
      <c r="G481" s="55"/>
      <c r="H481" s="55"/>
      <c r="I481" s="55"/>
      <c r="J481" s="58"/>
      <c r="K481" s="79"/>
      <c r="L481" s="57"/>
      <c r="M481" s="58">
        <f>SUM(AV39:AV469)</f>
        <v>0</v>
      </c>
    </row>
    <row r="482" ht="14.25">
      <c r="A482" s="79"/>
      <c r="B482" s="79"/>
      <c r="C482" s="80"/>
      <c r="D482" s="55" t="s">
        <v>248</v>
      </c>
      <c r="E482" s="55"/>
      <c r="F482" s="55"/>
      <c r="G482" s="55"/>
      <c r="H482" s="55"/>
      <c r="I482" s="55"/>
      <c r="J482" s="58"/>
      <c r="K482" s="79"/>
      <c r="L482" s="57"/>
      <c r="M482" s="58">
        <f>M484+M485</f>
        <v>181211.06000000006</v>
      </c>
    </row>
    <row r="483" ht="14.25">
      <c r="A483" s="79"/>
      <c r="B483" s="79"/>
      <c r="C483" s="80"/>
      <c r="D483" s="81" t="s">
        <v>244</v>
      </c>
      <c r="E483" s="55"/>
      <c r="F483" s="55"/>
      <c r="G483" s="55"/>
      <c r="H483" s="55"/>
      <c r="I483" s="55"/>
      <c r="J483" s="58"/>
      <c r="K483" s="79"/>
      <c r="L483" s="57"/>
      <c r="M483" s="58"/>
    </row>
    <row r="484" ht="14.25">
      <c r="A484" s="79"/>
      <c r="B484" s="79"/>
      <c r="C484" s="80"/>
      <c r="D484" s="55" t="s">
        <v>249</v>
      </c>
      <c r="E484" s="55"/>
      <c r="F484" s="55"/>
      <c r="G484" s="55"/>
      <c r="H484" s="55"/>
      <c r="I484" s="55"/>
      <c r="J484" s="58"/>
      <c r="K484" s="79"/>
      <c r="L484" s="57"/>
      <c r="M484" s="58">
        <f>SUM(AW39:AW469)-SUM(BK39:BK469)</f>
        <v>181211.06000000006</v>
      </c>
    </row>
    <row r="485" ht="14.25" hidden="1">
      <c r="A485" s="79"/>
      <c r="B485" s="79"/>
      <c r="C485" s="80"/>
      <c r="D485" s="55" t="s">
        <v>250</v>
      </c>
      <c r="E485" s="55"/>
      <c r="F485" s="55"/>
      <c r="G485" s="55"/>
      <c r="H485" s="55"/>
      <c r="I485" s="55"/>
      <c r="J485" s="58"/>
      <c r="K485" s="79"/>
      <c r="L485" s="57"/>
      <c r="M485" s="58">
        <f>SUM(BC39:BC469)</f>
        <v>0</v>
      </c>
    </row>
    <row r="486" ht="14.25" hidden="1">
      <c r="A486" s="79"/>
      <c r="B486" s="79"/>
      <c r="C486" s="80"/>
      <c r="D486" s="55" t="s">
        <v>251</v>
      </c>
      <c r="E486" s="55"/>
      <c r="F486" s="55"/>
      <c r="G486" s="55"/>
      <c r="H486" s="55"/>
      <c r="I486" s="55"/>
      <c r="J486" s="58"/>
      <c r="K486" s="79"/>
      <c r="L486" s="57"/>
      <c r="M486" s="58">
        <f>SUM(BB39:BB469)</f>
        <v>0</v>
      </c>
    </row>
    <row r="487" ht="14.25">
      <c r="A487" s="79"/>
      <c r="B487" s="79"/>
      <c r="C487" s="80"/>
      <c r="D487" s="55" t="s">
        <v>252</v>
      </c>
      <c r="E487" s="55"/>
      <c r="F487" s="55"/>
      <c r="G487" s="55"/>
      <c r="H487" s="55"/>
      <c r="I487" s="55"/>
      <c r="J487" s="58"/>
      <c r="K487" s="79"/>
      <c r="L487" s="57"/>
      <c r="M487" s="58">
        <f>SUM(AR39:AR469)+SUM(AT39:AT469)+SUM(AV39:AV469)</f>
        <v>30411.450000000001</v>
      </c>
    </row>
    <row r="488" ht="14.25">
      <c r="A488" s="79"/>
      <c r="B488" s="79"/>
      <c r="C488" s="80"/>
      <c r="D488" s="55" t="s">
        <v>253</v>
      </c>
      <c r="E488" s="55"/>
      <c r="F488" s="55"/>
      <c r="G488" s="55"/>
      <c r="H488" s="55"/>
      <c r="I488" s="55"/>
      <c r="J488" s="58"/>
      <c r="K488" s="79"/>
      <c r="L488" s="57"/>
      <c r="M488" s="58">
        <f>SUM(AZ39:AZ469)</f>
        <v>30397.25</v>
      </c>
    </row>
    <row r="489" ht="14.25">
      <c r="A489" s="79"/>
      <c r="B489" s="79"/>
      <c r="C489" s="80"/>
      <c r="D489" s="55" t="s">
        <v>254</v>
      </c>
      <c r="E489" s="55"/>
      <c r="F489" s="55"/>
      <c r="G489" s="55"/>
      <c r="H489" s="55"/>
      <c r="I489" s="55"/>
      <c r="J489" s="58"/>
      <c r="K489" s="79"/>
      <c r="L489" s="57"/>
      <c r="M489" s="58">
        <f>SUM(BA39:BA469)</f>
        <v>16877.25</v>
      </c>
    </row>
    <row r="490" ht="14.25" hidden="1">
      <c r="A490" s="79"/>
      <c r="B490" s="79"/>
      <c r="C490" s="80"/>
      <c r="D490" s="55" t="s">
        <v>281</v>
      </c>
      <c r="E490" s="55"/>
      <c r="F490" s="55"/>
      <c r="G490" s="55"/>
      <c r="H490" s="55"/>
      <c r="I490" s="55"/>
      <c r="J490" s="58"/>
      <c r="K490" s="79"/>
      <c r="L490" s="57"/>
      <c r="M490" s="58">
        <f>M492+M493</f>
        <v>0</v>
      </c>
    </row>
    <row r="491" ht="14.25" hidden="1">
      <c r="A491" s="79"/>
      <c r="B491" s="79"/>
      <c r="C491" s="80"/>
      <c r="D491" s="81" t="s">
        <v>241</v>
      </c>
      <c r="E491" s="55"/>
      <c r="F491" s="55"/>
      <c r="G491" s="55"/>
      <c r="H491" s="55"/>
      <c r="I491" s="55"/>
      <c r="J491" s="58"/>
      <c r="K491" s="79"/>
      <c r="L491" s="57"/>
      <c r="M491" s="58"/>
    </row>
    <row r="492" ht="14.25" hidden="1">
      <c r="A492" s="79"/>
      <c r="B492" s="79"/>
      <c r="C492" s="80"/>
      <c r="D492" s="55" t="s">
        <v>256</v>
      </c>
      <c r="E492" s="55"/>
      <c r="F492" s="55"/>
      <c r="G492" s="55"/>
      <c r="H492" s="55"/>
      <c r="I492" s="55"/>
      <c r="J492" s="58"/>
      <c r="K492" s="79"/>
      <c r="L492" s="57"/>
      <c r="M492" s="58">
        <f>SUM(BK39:BK469)</f>
        <v>0</v>
      </c>
    </row>
    <row r="493" ht="14.25" hidden="1">
      <c r="A493" s="79"/>
      <c r="B493" s="79"/>
      <c r="C493" s="80"/>
      <c r="D493" s="55" t="s">
        <v>257</v>
      </c>
      <c r="E493" s="55"/>
      <c r="F493" s="55"/>
      <c r="G493" s="55"/>
      <c r="H493" s="55"/>
      <c r="I493" s="55"/>
      <c r="J493" s="58"/>
      <c r="K493" s="79"/>
      <c r="L493" s="57"/>
      <c r="M493" s="58">
        <f>SUM(BD39:BD469)</f>
        <v>0</v>
      </c>
    </row>
    <row r="494" ht="14.25" hidden="1">
      <c r="A494" s="79"/>
      <c r="B494" s="79"/>
      <c r="C494" s="80"/>
      <c r="D494" s="55" t="s">
        <v>282</v>
      </c>
      <c r="E494" s="55"/>
      <c r="F494" s="55"/>
      <c r="G494" s="55"/>
      <c r="H494" s="55"/>
      <c r="I494" s="55"/>
      <c r="J494" s="58"/>
      <c r="K494" s="79"/>
      <c r="L494" s="57"/>
      <c r="M494" s="58">
        <f>M445</f>
        <v>0</v>
      </c>
    </row>
    <row r="495" ht="15">
      <c r="A495" s="79"/>
      <c r="B495" s="79"/>
      <c r="C495" s="80"/>
      <c r="D495" s="68" t="s">
        <v>261</v>
      </c>
      <c r="E495" s="55"/>
      <c r="F495" s="55"/>
      <c r="G495" s="55"/>
      <c r="H495" s="55"/>
      <c r="I495" s="55"/>
      <c r="J495" s="58"/>
      <c r="K495" s="79"/>
      <c r="L495" s="57"/>
      <c r="M495" s="58"/>
    </row>
    <row r="496" ht="14.25">
      <c r="A496" s="79"/>
      <c r="B496" s="79"/>
      <c r="C496" s="80"/>
      <c r="D496" s="55" t="s">
        <v>262</v>
      </c>
      <c r="E496" s="55"/>
      <c r="F496" s="55"/>
      <c r="G496" s="55"/>
      <c r="H496" s="55"/>
      <c r="I496" s="55"/>
      <c r="J496" s="58"/>
      <c r="K496" s="79"/>
      <c r="L496" s="57"/>
      <c r="M496" s="58">
        <f>SUM(AX39:AX469)</f>
        <v>172995.32000000007</v>
      </c>
    </row>
    <row r="497" ht="14.25" hidden="1">
      <c r="A497" s="79"/>
      <c r="B497" s="79"/>
      <c r="C497" s="80"/>
      <c r="D497" s="55" t="s">
        <v>263</v>
      </c>
      <c r="E497" s="55"/>
      <c r="F497" s="55"/>
      <c r="G497" s="55"/>
      <c r="H497" s="55"/>
      <c r="I497" s="55"/>
      <c r="J497" s="58"/>
      <c r="K497" s="79"/>
      <c r="L497" s="57"/>
      <c r="M497" s="58">
        <f>SUM(AY39:AY469)</f>
        <v>0</v>
      </c>
    </row>
    <row r="498" ht="14.25">
      <c r="A498" s="79"/>
      <c r="B498" s="79"/>
      <c r="C498" s="80"/>
      <c r="D498" s="55" t="s">
        <v>264</v>
      </c>
      <c r="E498" s="55"/>
      <c r="F498" s="55"/>
      <c r="G498" s="59"/>
      <c r="H498" s="61">
        <f>[34]Source!F724</f>
        <v>50.309069999999998</v>
      </c>
      <c r="I498" s="79"/>
      <c r="J498" s="79"/>
      <c r="K498" s="79"/>
      <c r="L498" s="79"/>
      <c r="M498" s="79"/>
    </row>
    <row r="499" ht="14.25">
      <c r="A499" s="79"/>
      <c r="B499" s="79"/>
      <c r="C499" s="80"/>
      <c r="D499" s="55" t="s">
        <v>265</v>
      </c>
      <c r="E499" s="55"/>
      <c r="F499" s="55"/>
      <c r="G499" s="59"/>
      <c r="H499" s="61">
        <f>'[34]Source'!F725</f>
        <v>9.1006999999999998</v>
      </c>
      <c r="I499" s="79"/>
      <c r="J499" s="79"/>
      <c r="K499" s="79"/>
      <c r="L499" s="79"/>
      <c r="M499" s="79"/>
    </row>
    <row r="501" s="0" customFormat="1">
      <c r="J501" s="86" t="s">
        <v>283</v>
      </c>
    </row>
    <row r="502" s="0" customFormat="1" ht="14.25">
      <c r="J502" s="87" t="s">
        <v>284</v>
      </c>
      <c r="M502" s="88">
        <f>M471</f>
        <v>266365.17000000004</v>
      </c>
    </row>
    <row r="503" s="0" customFormat="1" ht="14.25">
      <c r="J503" s="87" t="s">
        <v>285</v>
      </c>
      <c r="M503" s="88">
        <v>0</v>
      </c>
    </row>
    <row r="504" s="0" customFormat="1" ht="15">
      <c r="A504" s="89"/>
      <c r="B504" s="89"/>
      <c r="C504" s="89"/>
      <c r="D504" s="89"/>
      <c r="E504" s="89"/>
      <c r="F504" s="89"/>
      <c r="G504" s="89"/>
      <c r="J504" s="90" t="s">
        <v>286</v>
      </c>
      <c r="K504" s="91"/>
      <c r="L504" s="90"/>
      <c r="M504" s="90">
        <v>0</v>
      </c>
    </row>
    <row r="505" s="0" customFormat="1" ht="14.25">
      <c r="D505" s="92"/>
      <c r="E505" s="92"/>
      <c r="F505" s="92"/>
      <c r="G505" s="92"/>
      <c r="H505" s="92"/>
      <c r="I505" s="92"/>
      <c r="J505" s="92"/>
      <c r="K505" s="92"/>
      <c r="L505" s="92"/>
      <c r="M505" s="93"/>
    </row>
    <row r="506" s="0" customFormat="1" ht="14.25">
      <c r="D506" s="92" t="s">
        <v>287</v>
      </c>
      <c r="E506" s="92"/>
      <c r="F506" s="92"/>
      <c r="G506" s="92"/>
      <c r="H506" s="92"/>
      <c r="I506" s="92"/>
      <c r="L506" s="94">
        <f>M502</f>
        <v>266365.17000000004</v>
      </c>
      <c r="M506" s="94"/>
    </row>
    <row r="507" s="0" customFormat="1" ht="14.25">
      <c r="D507" s="92" t="s">
        <v>288</v>
      </c>
      <c r="E507" s="92"/>
      <c r="F507" s="92"/>
      <c r="G507" s="92"/>
      <c r="H507" s="92"/>
      <c r="K507" s="95">
        <v>0</v>
      </c>
      <c r="L507" s="94">
        <f t="shared" ref="L507:L513" si="150">L506*K507</f>
        <v>0</v>
      </c>
      <c r="M507" s="94"/>
    </row>
    <row r="508" s="0" customFormat="1" ht="14.25">
      <c r="D508" s="92" t="s">
        <v>289</v>
      </c>
      <c r="E508" s="92"/>
      <c r="F508" s="92"/>
      <c r="G508" s="92"/>
      <c r="H508" s="92"/>
      <c r="K508" s="92"/>
      <c r="L508" s="94">
        <f>L506+L507</f>
        <v>266365.17000000004</v>
      </c>
      <c r="M508" s="94"/>
    </row>
    <row r="509" s="0" customFormat="1" ht="14.25">
      <c r="D509" s="92" t="s">
        <v>290</v>
      </c>
      <c r="E509" s="92"/>
      <c r="F509" s="92"/>
      <c r="G509" s="92"/>
      <c r="H509" s="92"/>
      <c r="K509" s="96">
        <v>0</v>
      </c>
      <c r="L509" s="94">
        <f t="shared" si="150"/>
        <v>0</v>
      </c>
      <c r="M509" s="94"/>
    </row>
    <row r="510" s="0" customFormat="1" ht="14.25">
      <c r="D510" s="92" t="s">
        <v>291</v>
      </c>
      <c r="E510" s="92"/>
      <c r="F510" s="92"/>
      <c r="G510" s="92"/>
      <c r="H510" s="92"/>
      <c r="K510" s="92"/>
      <c r="L510" s="94">
        <f>L508+L509</f>
        <v>266365.17000000004</v>
      </c>
      <c r="M510" s="94"/>
    </row>
    <row r="511" s="0" customFormat="1" ht="14.25">
      <c r="D511" s="92" t="s">
        <v>292</v>
      </c>
      <c r="E511" s="92"/>
      <c r="F511" s="92"/>
      <c r="G511" s="92"/>
      <c r="H511" s="92"/>
      <c r="K511" s="92">
        <v>1</v>
      </c>
      <c r="L511" s="94">
        <f t="shared" si="150"/>
        <v>266365.17000000004</v>
      </c>
      <c r="M511" s="94"/>
    </row>
    <row r="512" s="0" customFormat="1" ht="14.25" customHeight="1">
      <c r="D512" s="92" t="s">
        <v>293</v>
      </c>
      <c r="E512" s="92"/>
      <c r="F512" s="92"/>
      <c r="G512" s="92"/>
      <c r="H512" s="92"/>
      <c r="K512" s="92">
        <v>1</v>
      </c>
      <c r="L512" s="94">
        <f t="shared" si="150"/>
        <v>266365.17000000004</v>
      </c>
      <c r="M512" s="94"/>
    </row>
    <row r="513" s="0" customFormat="1" ht="14.25" customHeight="1">
      <c r="D513" s="89" t="s">
        <v>294</v>
      </c>
      <c r="E513" s="89"/>
      <c r="F513" s="89"/>
      <c r="G513" s="89"/>
      <c r="H513" s="89"/>
      <c r="K513" s="515">
        <v>1</v>
      </c>
      <c r="L513" s="98">
        <f t="shared" si="150"/>
        <v>266365.17000000004</v>
      </c>
      <c r="M513" s="98"/>
      <c r="O513" s="99">
        <v>588044.03000000003</v>
      </c>
      <c r="CX513" s="99">
        <f>L513</f>
        <v>266365.17000000004</v>
      </c>
    </row>
    <row r="514" s="0" customFormat="1">
      <c r="D514" s="92" t="s">
        <v>255</v>
      </c>
      <c r="E514" s="92"/>
      <c r="F514" s="92"/>
      <c r="G514" s="92"/>
      <c r="H514" s="92"/>
      <c r="K514" s="92"/>
      <c r="L514" s="94">
        <v>0</v>
      </c>
      <c r="M514" s="94"/>
    </row>
    <row r="515" s="0" customFormat="1" ht="14.25" customHeight="1">
      <c r="D515" s="89" t="s">
        <v>295</v>
      </c>
      <c r="E515" s="89"/>
      <c r="F515" s="89"/>
      <c r="G515" s="89"/>
      <c r="H515" s="89"/>
      <c r="K515" s="89">
        <v>1</v>
      </c>
      <c r="L515" s="98">
        <v>0</v>
      </c>
      <c r="M515" s="98"/>
    </row>
    <row r="516" s="0" customFormat="1" ht="14.25" customHeight="1">
      <c r="D516" s="92" t="s">
        <v>296</v>
      </c>
      <c r="E516" s="92"/>
      <c r="F516" s="92"/>
      <c r="G516" s="92"/>
      <c r="H516" s="92"/>
      <c r="K516" s="92"/>
      <c r="L516" s="94">
        <v>0</v>
      </c>
      <c r="M516" s="94"/>
    </row>
    <row r="517" s="0" customFormat="1" ht="14.25">
      <c r="D517" s="92" t="s">
        <v>297</v>
      </c>
      <c r="E517" s="92"/>
      <c r="F517" s="92"/>
      <c r="G517" s="92"/>
      <c r="H517" s="92"/>
      <c r="K517" s="92">
        <v>1</v>
      </c>
      <c r="L517" s="94">
        <v>0</v>
      </c>
      <c r="M517" s="94"/>
    </row>
    <row r="518" s="0" customFormat="1" ht="14.25">
      <c r="D518" s="92" t="s">
        <v>298</v>
      </c>
      <c r="E518" s="92"/>
      <c r="F518" s="92"/>
      <c r="G518" s="92"/>
      <c r="H518" s="92"/>
      <c r="K518" s="92">
        <v>1</v>
      </c>
      <c r="L518" s="94">
        <v>0</v>
      </c>
      <c r="M518" s="94"/>
    </row>
    <row r="519" s="0" customFormat="1" ht="15">
      <c r="D519" s="89" t="s">
        <v>299</v>
      </c>
      <c r="E519" s="89"/>
      <c r="F519" s="89"/>
      <c r="G519" s="89"/>
      <c r="H519" s="89"/>
      <c r="K519" s="89">
        <v>1</v>
      </c>
      <c r="L519" s="98">
        <v>0</v>
      </c>
      <c r="M519" s="98"/>
    </row>
    <row r="520" s="0" customFormat="1" ht="15">
      <c r="D520" s="89" t="s">
        <v>300</v>
      </c>
      <c r="E520" s="89"/>
      <c r="F520" s="89"/>
      <c r="G520" s="89"/>
      <c r="H520" s="89"/>
      <c r="I520" s="92"/>
      <c r="L520" s="98">
        <f>L513+L515+L519</f>
        <v>266365.17000000004</v>
      </c>
      <c r="M520" s="98"/>
    </row>
    <row r="521" s="0" customFormat="1" ht="15">
      <c r="A521" s="100"/>
      <c r="B521" s="100"/>
      <c r="C521" s="100"/>
      <c r="D521" s="89"/>
      <c r="E521" s="89"/>
      <c r="F521" s="89"/>
      <c r="G521" s="89"/>
      <c r="H521" s="89"/>
      <c r="I521" s="92"/>
      <c r="J521" s="98"/>
      <c r="K521" s="98"/>
      <c r="L521" s="100"/>
    </row>
    <row r="525" s="0" customFormat="1" ht="14.25">
      <c r="A525" s="101"/>
      <c r="B525" s="102"/>
      <c r="C525" s="103" t="s">
        <v>301</v>
      </c>
      <c r="D525" s="104" t="s">
        <v>302</v>
      </c>
      <c r="E525" s="36"/>
      <c r="F525" s="36"/>
      <c r="G525" s="36"/>
      <c r="H525" s="36"/>
      <c r="I525" s="105" t="s">
        <v>303</v>
      </c>
      <c r="J525" s="106"/>
      <c r="K525" s="106"/>
      <c r="L525" s="106"/>
      <c r="M525" s="106"/>
    </row>
    <row r="526" s="0" customFormat="1" ht="14.25">
      <c r="A526" s="2"/>
      <c r="B526" s="102"/>
      <c r="C526" s="107"/>
      <c r="D526" s="16" t="s">
        <v>304</v>
      </c>
      <c r="E526" s="16"/>
      <c r="F526" s="16"/>
      <c r="G526" s="16"/>
      <c r="H526" s="16"/>
      <c r="I526" s="12"/>
      <c r="J526" s="106"/>
      <c r="K526" s="106"/>
      <c r="L526" s="106"/>
      <c r="M526" s="106"/>
    </row>
    <row r="527" s="0" customFormat="1">
      <c r="A527" s="2"/>
      <c r="B527" s="102"/>
      <c r="C527" s="108"/>
      <c r="D527" s="2"/>
      <c r="E527" s="2"/>
      <c r="F527" s="2"/>
      <c r="G527" s="2"/>
      <c r="H527" s="2"/>
      <c r="I527" s="2"/>
      <c r="J527" s="106"/>
      <c r="K527" s="106"/>
      <c r="L527" s="106"/>
      <c r="M527" s="106"/>
    </row>
    <row r="528" s="0" customFormat="1" ht="42.75">
      <c r="A528" s="2"/>
      <c r="B528" s="102"/>
      <c r="C528" s="103" t="s">
        <v>305</v>
      </c>
      <c r="D528" s="13" t="s">
        <v>306</v>
      </c>
      <c r="E528" s="36"/>
      <c r="F528" s="36"/>
      <c r="G528" s="36"/>
      <c r="H528" s="36"/>
      <c r="I528" s="109" t="s">
        <v>307</v>
      </c>
      <c r="J528" s="106"/>
      <c r="K528" s="106"/>
      <c r="L528" s="106"/>
      <c r="M528" s="106"/>
    </row>
  </sheetData>
  <mergeCells count="404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B33:B36"/>
    <mergeCell ref="A39:M39"/>
    <mergeCell ref="A41:M41"/>
    <mergeCell ref="D49:I49"/>
    <mergeCell ref="J49:K49"/>
    <mergeCell ref="L49:M49"/>
    <mergeCell ref="D57:I57"/>
    <mergeCell ref="J57:K57"/>
    <mergeCell ref="L57:M57"/>
    <mergeCell ref="D73:I73"/>
    <mergeCell ref="J73:K73"/>
    <mergeCell ref="L73:M73"/>
    <mergeCell ref="D89:I89"/>
    <mergeCell ref="J89:K89"/>
    <mergeCell ref="L89:M89"/>
    <mergeCell ref="D91:I91"/>
    <mergeCell ref="D92:I92"/>
    <mergeCell ref="D93:I93"/>
    <mergeCell ref="D94:I94"/>
    <mergeCell ref="D95:I95"/>
    <mergeCell ref="D96:I96"/>
    <mergeCell ref="D97:I97"/>
    <mergeCell ref="D98:I98"/>
    <mergeCell ref="D99:I99"/>
    <mergeCell ref="D100:I100"/>
    <mergeCell ref="D101:I101"/>
    <mergeCell ref="D102:I102"/>
    <mergeCell ref="D103:I103"/>
    <mergeCell ref="D104:I104"/>
    <mergeCell ref="D105:I105"/>
    <mergeCell ref="D106:I106"/>
    <mergeCell ref="D107:I107"/>
    <mergeCell ref="D108:I108"/>
    <mergeCell ref="D109:I109"/>
    <mergeCell ref="D110:I110"/>
    <mergeCell ref="D111:I111"/>
    <mergeCell ref="D112:I112"/>
    <mergeCell ref="D113:I113"/>
    <mergeCell ref="D114:I114"/>
    <mergeCell ref="D115:I115"/>
    <mergeCell ref="D116:I116"/>
    <mergeCell ref="D117:I117"/>
    <mergeCell ref="D118:I118"/>
    <mergeCell ref="D119:G119"/>
    <mergeCell ref="D120:G120"/>
    <mergeCell ref="A123:M123"/>
    <mergeCell ref="D125:M125"/>
    <mergeCell ref="D143:I143"/>
    <mergeCell ref="J143:K143"/>
    <mergeCell ref="L143:M143"/>
    <mergeCell ref="D145:M145"/>
    <mergeCell ref="D167:I167"/>
    <mergeCell ref="J167:K167"/>
    <mergeCell ref="L167:M167"/>
    <mergeCell ref="D169:M169"/>
    <mergeCell ref="D185:I185"/>
    <mergeCell ref="J185:K185"/>
    <mergeCell ref="L185:M185"/>
    <mergeCell ref="D187:M187"/>
    <mergeCell ref="D203:I203"/>
    <mergeCell ref="J203:K203"/>
    <mergeCell ref="L203:M203"/>
    <mergeCell ref="D205:M205"/>
    <mergeCell ref="D227:I227"/>
    <mergeCell ref="J227:K227"/>
    <mergeCell ref="L227:M227"/>
    <mergeCell ref="D229:M229"/>
    <mergeCell ref="D250:I250"/>
    <mergeCell ref="J250:K250"/>
    <mergeCell ref="L250:M250"/>
    <mergeCell ref="D252:I252"/>
    <mergeCell ref="D253:I253"/>
    <mergeCell ref="D254:I254"/>
    <mergeCell ref="D255:I255"/>
    <mergeCell ref="D256:I256"/>
    <mergeCell ref="D257:I257"/>
    <mergeCell ref="D258:I258"/>
    <mergeCell ref="D259:I259"/>
    <mergeCell ref="D260:I260"/>
    <mergeCell ref="D261:I261"/>
    <mergeCell ref="D262:I262"/>
    <mergeCell ref="D263:I263"/>
    <mergeCell ref="D264:I264"/>
    <mergeCell ref="D265:I265"/>
    <mergeCell ref="D266:I266"/>
    <mergeCell ref="D267:I267"/>
    <mergeCell ref="D268:I268"/>
    <mergeCell ref="D269:I269"/>
    <mergeCell ref="D270:I270"/>
    <mergeCell ref="D271:I271"/>
    <mergeCell ref="D272:I272"/>
    <mergeCell ref="D273:I273"/>
    <mergeCell ref="D274:I274"/>
    <mergeCell ref="D275:I275"/>
    <mergeCell ref="D276:I276"/>
    <mergeCell ref="D277:I277"/>
    <mergeCell ref="D278:I278"/>
    <mergeCell ref="D279:I279"/>
    <mergeCell ref="D280:G280"/>
    <mergeCell ref="D281:G281"/>
    <mergeCell ref="A284:M284"/>
    <mergeCell ref="D286:I286"/>
    <mergeCell ref="J286:K286"/>
    <mergeCell ref="L286:M286"/>
    <mergeCell ref="D288:I288"/>
    <mergeCell ref="J288:K288"/>
    <mergeCell ref="L288:M288"/>
    <mergeCell ref="D290:I290"/>
    <mergeCell ref="J290:K290"/>
    <mergeCell ref="L290:M290"/>
    <mergeCell ref="D292:I292"/>
    <mergeCell ref="J292:K292"/>
    <mergeCell ref="L292:M292"/>
    <mergeCell ref="D294:I294"/>
    <mergeCell ref="J294:K294"/>
    <mergeCell ref="L294:M294"/>
    <mergeCell ref="D296:I296"/>
    <mergeCell ref="J296:K296"/>
    <mergeCell ref="L296:M296"/>
    <mergeCell ref="D298:I298"/>
    <mergeCell ref="J298:K298"/>
    <mergeCell ref="L298:M298"/>
    <mergeCell ref="D300:I300"/>
    <mergeCell ref="J300:K300"/>
    <mergeCell ref="L300:M300"/>
    <mergeCell ref="D302:I302"/>
    <mergeCell ref="J302:K302"/>
    <mergeCell ref="L302:M302"/>
    <mergeCell ref="D304:I304"/>
    <mergeCell ref="J304:K304"/>
    <mergeCell ref="L304:M304"/>
    <mergeCell ref="D306:I306"/>
    <mergeCell ref="J306:K306"/>
    <mergeCell ref="L306:M306"/>
    <mergeCell ref="D308:I308"/>
    <mergeCell ref="J308:K308"/>
    <mergeCell ref="L308:M308"/>
    <mergeCell ref="D310:I310"/>
    <mergeCell ref="D311:I311"/>
    <mergeCell ref="D312:I312"/>
    <mergeCell ref="D313:I313"/>
    <mergeCell ref="D314:I314"/>
    <mergeCell ref="D315:I315"/>
    <mergeCell ref="D316:I316"/>
    <mergeCell ref="D317:I317"/>
    <mergeCell ref="D318:I318"/>
    <mergeCell ref="D319:I319"/>
    <mergeCell ref="D320:I320"/>
    <mergeCell ref="D321:I321"/>
    <mergeCell ref="D322:I322"/>
    <mergeCell ref="D323:I323"/>
    <mergeCell ref="D324:I324"/>
    <mergeCell ref="D325:I325"/>
    <mergeCell ref="D326:I326"/>
    <mergeCell ref="D327:I327"/>
    <mergeCell ref="D328:I328"/>
    <mergeCell ref="D329:I329"/>
    <mergeCell ref="D330:I330"/>
    <mergeCell ref="D331:I331"/>
    <mergeCell ref="D332:I332"/>
    <mergeCell ref="D333:I333"/>
    <mergeCell ref="D334:I334"/>
    <mergeCell ref="D335:I335"/>
    <mergeCell ref="D336:I336"/>
    <mergeCell ref="D337:I337"/>
    <mergeCell ref="D338:G338"/>
    <mergeCell ref="D339:G339"/>
    <mergeCell ref="A342:M342"/>
    <mergeCell ref="D344:I344"/>
    <mergeCell ref="J344:K344"/>
    <mergeCell ref="L344:M344"/>
    <mergeCell ref="D346:I346"/>
    <mergeCell ref="J346:K346"/>
    <mergeCell ref="L346:M346"/>
    <mergeCell ref="D348:I348"/>
    <mergeCell ref="J348:K348"/>
    <mergeCell ref="L348:M348"/>
    <mergeCell ref="D350:I350"/>
    <mergeCell ref="J350:K350"/>
    <mergeCell ref="L350:M350"/>
    <mergeCell ref="D352:I352"/>
    <mergeCell ref="J352:K352"/>
    <mergeCell ref="L352:M352"/>
    <mergeCell ref="D354:I354"/>
    <mergeCell ref="J354:K354"/>
    <mergeCell ref="L354:M354"/>
    <mergeCell ref="D356:I356"/>
    <mergeCell ref="J356:K356"/>
    <mergeCell ref="L356:M356"/>
    <mergeCell ref="D358:I358"/>
    <mergeCell ref="J358:K358"/>
    <mergeCell ref="L358:M358"/>
    <mergeCell ref="D360:I360"/>
    <mergeCell ref="J360:K360"/>
    <mergeCell ref="L360:M360"/>
    <mergeCell ref="D362:I362"/>
    <mergeCell ref="J362:K362"/>
    <mergeCell ref="L362:M362"/>
    <mergeCell ref="D364:I364"/>
    <mergeCell ref="J364:K364"/>
    <mergeCell ref="L364:M364"/>
    <mergeCell ref="D366:I366"/>
    <mergeCell ref="D367:I367"/>
    <mergeCell ref="D368:I368"/>
    <mergeCell ref="D369:I369"/>
    <mergeCell ref="D370:I370"/>
    <mergeCell ref="D371:I371"/>
    <mergeCell ref="D372:I372"/>
    <mergeCell ref="D373:I373"/>
    <mergeCell ref="D374:I374"/>
    <mergeCell ref="D375:I375"/>
    <mergeCell ref="D376:I376"/>
    <mergeCell ref="D377:I377"/>
    <mergeCell ref="D378:I378"/>
    <mergeCell ref="D379:I379"/>
    <mergeCell ref="D380:I380"/>
    <mergeCell ref="D381:I381"/>
    <mergeCell ref="D382:I382"/>
    <mergeCell ref="D383:I383"/>
    <mergeCell ref="D384:I384"/>
    <mergeCell ref="D385:I385"/>
    <mergeCell ref="D386:I386"/>
    <mergeCell ref="D387:I387"/>
    <mergeCell ref="D388:I388"/>
    <mergeCell ref="D389:I389"/>
    <mergeCell ref="D390:I390"/>
    <mergeCell ref="D391:I391"/>
    <mergeCell ref="D392:I392"/>
    <mergeCell ref="D393:I393"/>
    <mergeCell ref="D394:G394"/>
    <mergeCell ref="D395:G395"/>
    <mergeCell ref="D398:I398"/>
    <mergeCell ref="D400:I400"/>
    <mergeCell ref="D401:I401"/>
    <mergeCell ref="D402:I402"/>
    <mergeCell ref="D403:I403"/>
    <mergeCell ref="D404:I404"/>
    <mergeCell ref="D405:I405"/>
    <mergeCell ref="D406:I406"/>
    <mergeCell ref="D407:I407"/>
    <mergeCell ref="D408:I408"/>
    <mergeCell ref="D409:I409"/>
    <mergeCell ref="D410:I410"/>
    <mergeCell ref="D411:I411"/>
    <mergeCell ref="D412:I412"/>
    <mergeCell ref="D413:I413"/>
    <mergeCell ref="D414:I414"/>
    <mergeCell ref="D415:I415"/>
    <mergeCell ref="D416:I416"/>
    <mergeCell ref="D417:I417"/>
    <mergeCell ref="D418:I418"/>
    <mergeCell ref="D420:I420"/>
    <mergeCell ref="D421:I421"/>
    <mergeCell ref="D422:I422"/>
    <mergeCell ref="D423:I423"/>
    <mergeCell ref="D424:I424"/>
    <mergeCell ref="D425:I425"/>
    <mergeCell ref="D426:I426"/>
    <mergeCell ref="D427:I427"/>
    <mergeCell ref="D428:I428"/>
    <mergeCell ref="D429:I429"/>
    <mergeCell ref="D430:I430"/>
    <mergeCell ref="D431:I431"/>
    <mergeCell ref="D432:I432"/>
    <mergeCell ref="D433:I433"/>
    <mergeCell ref="D434:I434"/>
    <mergeCell ref="D435:I435"/>
    <mergeCell ref="D436:I436"/>
    <mergeCell ref="D437:I437"/>
    <mergeCell ref="D438:I438"/>
    <mergeCell ref="D440:I440"/>
    <mergeCell ref="D441:I441"/>
    <mergeCell ref="D442:I442"/>
    <mergeCell ref="D443:I443"/>
    <mergeCell ref="D445:I445"/>
    <mergeCell ref="D446:I446"/>
    <mergeCell ref="D447:I447"/>
    <mergeCell ref="D448:I448"/>
    <mergeCell ref="D449:I449"/>
    <mergeCell ref="D450:I450"/>
    <mergeCell ref="D451:I451"/>
    <mergeCell ref="D452:I452"/>
    <mergeCell ref="D453:I453"/>
    <mergeCell ref="D454:I454"/>
    <mergeCell ref="D455:I455"/>
    <mergeCell ref="D456:I456"/>
    <mergeCell ref="D457:I457"/>
    <mergeCell ref="D458:I458"/>
    <mergeCell ref="D459:I459"/>
    <mergeCell ref="D460:I460"/>
    <mergeCell ref="D461:I461"/>
    <mergeCell ref="D462:I462"/>
    <mergeCell ref="D463:I463"/>
    <mergeCell ref="D464:I464"/>
    <mergeCell ref="D465:I465"/>
    <mergeCell ref="D466:I466"/>
    <mergeCell ref="D467:I467"/>
    <mergeCell ref="D468:I468"/>
    <mergeCell ref="D469:I469"/>
    <mergeCell ref="D471:I471"/>
    <mergeCell ref="D472:I472"/>
    <mergeCell ref="D473:I473"/>
    <mergeCell ref="D474:I474"/>
    <mergeCell ref="D475:I475"/>
    <mergeCell ref="D476:I476"/>
    <mergeCell ref="D477:I477"/>
    <mergeCell ref="D478:I478"/>
    <mergeCell ref="D479:I479"/>
    <mergeCell ref="D480:I480"/>
    <mergeCell ref="D481:I481"/>
    <mergeCell ref="D482:I482"/>
    <mergeCell ref="D483:I483"/>
    <mergeCell ref="D484:I484"/>
    <mergeCell ref="D485:I485"/>
    <mergeCell ref="D486:I486"/>
    <mergeCell ref="D487:I487"/>
    <mergeCell ref="D488:I488"/>
    <mergeCell ref="D489:I489"/>
    <mergeCell ref="D490:I490"/>
    <mergeCell ref="D491:I491"/>
    <mergeCell ref="D492:I492"/>
    <mergeCell ref="D493:I493"/>
    <mergeCell ref="D494:I494"/>
    <mergeCell ref="D495:I495"/>
    <mergeCell ref="D496:I496"/>
    <mergeCell ref="D497:I497"/>
    <mergeCell ref="D498:G498"/>
    <mergeCell ref="D499:G499"/>
    <mergeCell ref="A504:G504"/>
    <mergeCell ref="D506:I506"/>
    <mergeCell ref="L506:M506"/>
    <mergeCell ref="D507:H507"/>
    <mergeCell ref="L507:M507"/>
    <mergeCell ref="D508:H508"/>
    <mergeCell ref="L508:M508"/>
    <mergeCell ref="D509:H509"/>
    <mergeCell ref="L509:M509"/>
    <mergeCell ref="D510:H510"/>
    <mergeCell ref="L510:M510"/>
    <mergeCell ref="D511:H511"/>
    <mergeCell ref="L511:M511"/>
    <mergeCell ref="D512:H512"/>
    <mergeCell ref="L512:M512"/>
    <mergeCell ref="D513:H513"/>
    <mergeCell ref="L513:M513"/>
    <mergeCell ref="D514:H514"/>
    <mergeCell ref="L514:M514"/>
    <mergeCell ref="D515:H515"/>
    <mergeCell ref="L515:M515"/>
    <mergeCell ref="D516:H516"/>
    <mergeCell ref="L516:M516"/>
    <mergeCell ref="D517:H517"/>
    <mergeCell ref="L517:M517"/>
    <mergeCell ref="D518:H518"/>
    <mergeCell ref="L518:M518"/>
    <mergeCell ref="D519:H519"/>
    <mergeCell ref="L519:M519"/>
    <mergeCell ref="D520:H520"/>
    <mergeCell ref="L520:M520"/>
    <mergeCell ref="D526:H526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B251" zoomScale="100" workbookViewId="0">
      <selection activeCell="C11" activeCellId="0" sqref="C11:I11"/>
    </sheetView>
  </sheetViews>
  <sheetFormatPr defaultColWidth="9" defaultRowHeight="12.75"/>
  <cols>
    <col customWidth="1" min="1" max="2" width="5.71428571428571"/>
    <col customWidth="1" min="3" max="3" width="20.714285714285701"/>
    <col customWidth="1" min="4" max="4" width="40.714285714285701"/>
    <col customWidth="1" min="5" max="5" width="10.714285714285699"/>
    <col customWidth="1" min="6" max="13" width="15.714285714285699"/>
    <col customWidth="1" hidden="1" min="15" max="101" width="9"/>
    <col min="102" max="102" width="9.71428571428571"/>
  </cols>
  <sheetData>
    <row r="1">
      <c r="A1" s="1" t="str">
        <f>[35]Source!B1</f>
        <v xml:space="preserve">Smeta.RU  (495) 974-1589</v>
      </c>
    </row>
    <row r="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  <c r="M2" s="3"/>
    </row>
    <row r="3">
      <c r="A3" s="2"/>
      <c r="B3" s="2"/>
      <c r="C3" s="2"/>
      <c r="D3" s="2"/>
      <c r="E3" s="2"/>
      <c r="F3" s="2"/>
      <c r="G3" s="2"/>
      <c r="H3" s="2"/>
      <c r="I3" s="3" t="s">
        <v>2</v>
      </c>
      <c r="J3" s="3"/>
      <c r="K3" s="3"/>
      <c r="L3" s="3"/>
      <c r="M3" s="3"/>
    </row>
    <row r="4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  <c r="K4" s="3"/>
      <c r="L4" s="3"/>
      <c r="M4" s="3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ht="14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4" t="s">
        <v>4</v>
      </c>
      <c r="L6" s="4"/>
      <c r="M6" s="4"/>
    </row>
    <row r="7" ht="28.5" customHeight="1">
      <c r="A7" s="2"/>
      <c r="B7" s="2"/>
      <c r="C7" s="2"/>
      <c r="D7" s="2"/>
      <c r="E7" s="2"/>
      <c r="F7" s="2"/>
      <c r="G7" s="2"/>
      <c r="H7" s="2"/>
      <c r="I7" s="2"/>
      <c r="J7" s="5" t="s">
        <v>5</v>
      </c>
      <c r="K7" s="6">
        <v>322005</v>
      </c>
      <c r="L7" s="7"/>
      <c r="M7" s="8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9">
        <f>IF([35]Source!AT15&lt;&gt;"",[35]Source!AT15,"")</f>
        <v>75273098</v>
      </c>
      <c r="L8" s="10"/>
      <c r="M8" s="11"/>
    </row>
    <row r="9" ht="14.25" customHeight="1">
      <c r="A9" s="12" t="s">
        <v>7</v>
      </c>
      <c r="B9" s="12"/>
      <c r="C9" s="13" t="str">
        <f>IF([35]Source!BA15&lt;&gt;"",[35]Source!BA15,IF([35]Source!AU15&lt;&gt;"",[35]Source!AU15,""))</f>
        <v xml:space="preserve">ПАО "Россети Московский регион", 115114, г.Москва, 2-й Павелецкий проезд, дом 3, строение 2, +7 (495) 662-40-70</v>
      </c>
      <c r="D9" s="13"/>
      <c r="E9" s="13"/>
      <c r="F9" s="13"/>
      <c r="G9" s="13"/>
      <c r="H9" s="13"/>
      <c r="I9" s="13"/>
      <c r="J9" s="5" t="s">
        <v>9</v>
      </c>
      <c r="K9" s="14"/>
      <c r="L9" s="4"/>
      <c r="M9" s="15"/>
    </row>
    <row r="10">
      <c r="A10" s="2"/>
      <c r="B10" s="2"/>
      <c r="C10" s="16" t="s">
        <v>10</v>
      </c>
      <c r="D10" s="16"/>
      <c r="E10" s="16"/>
      <c r="F10" s="16"/>
      <c r="G10" s="16"/>
      <c r="H10" s="16"/>
      <c r="I10" s="16"/>
      <c r="J10" s="2"/>
      <c r="K10" s="9">
        <f>IF([35]Source!AK15&lt;&gt;"",[35]Source!AK15,"")</f>
        <v>75273098</v>
      </c>
      <c r="L10" s="10"/>
      <c r="M10" s="11"/>
    </row>
    <row r="11" ht="14.25" customHeight="1">
      <c r="A11" s="12" t="s">
        <v>11</v>
      </c>
      <c r="B11" s="12"/>
      <c r="C11" s="13" t="str">
        <f>IF([35]Source!AX15&lt;&gt;"",[35]Source!AX15,IF([35]Source!AJ15&lt;&gt;"",[35]Source!AJ15,""))</f>
        <v xml:space="preserve">ПАО "Россети Московский регион", 115114, г.Москва, 2-й Павелецкий проезд, дом 3, строение 2, +7 (495) 662-40-70</v>
      </c>
      <c r="D11" s="13"/>
      <c r="E11" s="13"/>
      <c r="F11" s="13"/>
      <c r="G11" s="13"/>
      <c r="H11" s="13"/>
      <c r="I11" s="13"/>
      <c r="J11" s="5" t="s">
        <v>9</v>
      </c>
      <c r="K11" s="14"/>
      <c r="L11" s="4"/>
      <c r="M11" s="15"/>
    </row>
    <row r="12">
      <c r="A12" s="2"/>
      <c r="B12" s="2"/>
      <c r="C12" s="16" t="s">
        <v>10</v>
      </c>
      <c r="D12" s="16"/>
      <c r="E12" s="16"/>
      <c r="F12" s="16"/>
      <c r="G12" s="16"/>
      <c r="H12" s="16"/>
      <c r="I12" s="16"/>
      <c r="J12" s="2"/>
      <c r="K12" s="9">
        <f>IF([35]Source!AO15&lt;&gt;"",[35]Source!AO15,"")</f>
        <v>70393604</v>
      </c>
      <c r="L12" s="10"/>
      <c r="M12" s="11"/>
    </row>
    <row r="13" ht="14.25" customHeight="1">
      <c r="A13" s="12" t="s">
        <v>13</v>
      </c>
      <c r="B13" s="12"/>
      <c r="C13" s="13" t="str">
        <f>IF([35]Source!AY15&lt;&gt;"",[35]Source!AY15,IF([35]Source!AN15&lt;&gt;"",[35]Source!AN15,""))</f>
        <v xml:space="preserve">ООО "Энергомастер", 140600, Московская область, г. Зарайск, 2-ой Шоссейный переулок, д.20</v>
      </c>
      <c r="D13" s="13"/>
      <c r="E13" s="13"/>
      <c r="F13" s="13"/>
      <c r="G13" s="13"/>
      <c r="H13" s="13"/>
      <c r="I13" s="13"/>
      <c r="J13" s="5" t="s">
        <v>9</v>
      </c>
      <c r="K13" s="14"/>
      <c r="L13" s="4"/>
      <c r="M13" s="15"/>
    </row>
    <row r="14">
      <c r="A14" s="2"/>
      <c r="B14" s="2"/>
      <c r="C14" s="16" t="s">
        <v>10</v>
      </c>
      <c r="D14" s="16"/>
      <c r="E14" s="16"/>
      <c r="F14" s="16"/>
      <c r="G14" s="16"/>
      <c r="H14" s="16"/>
      <c r="I14" s="16"/>
      <c r="J14" s="2"/>
      <c r="K14" s="9" t="str">
        <f>IF([35]Source!CO15&lt;&gt;"",[35]Source!CO15,"")</f>
        <v/>
      </c>
      <c r="L14" s="10"/>
      <c r="M14" s="11"/>
    </row>
    <row r="15" ht="34" customHeight="1">
      <c r="A15" s="12" t="s">
        <v>16</v>
      </c>
      <c r="B15" s="12"/>
      <c r="C15" s="13" t="s">
        <v>892</v>
      </c>
      <c r="D15" s="13"/>
      <c r="E15" s="13"/>
      <c r="F15" s="13"/>
      <c r="G15" s="13"/>
      <c r="H15" s="13"/>
      <c r="I15" s="13"/>
      <c r="J15" s="17"/>
      <c r="K15" s="14"/>
      <c r="L15" s="4"/>
      <c r="M15" s="15"/>
    </row>
    <row r="16">
      <c r="A16" s="2"/>
      <c r="B16" s="2"/>
      <c r="C16" s="16" t="s">
        <v>18</v>
      </c>
      <c r="D16" s="16"/>
      <c r="E16" s="16"/>
      <c r="F16" s="16"/>
      <c r="G16" s="16"/>
      <c r="H16" s="16"/>
      <c r="I16" s="16"/>
      <c r="J16" s="2"/>
      <c r="K16" s="9" t="str">
        <f>IF([35]Source!CP15&lt;&gt;"",[35]Source!CP15,"")</f>
        <v/>
      </c>
      <c r="L16" s="10"/>
      <c r="M16" s="11"/>
    </row>
    <row r="17" ht="30" customHeight="1">
      <c r="A17" s="12" t="s">
        <v>19</v>
      </c>
      <c r="B17" s="12"/>
      <c r="C17" s="13" t="s">
        <v>918</v>
      </c>
      <c r="D17" s="13"/>
      <c r="E17" s="13"/>
      <c r="F17" s="13"/>
      <c r="G17" s="13"/>
      <c r="H17" s="13"/>
      <c r="I17" s="13"/>
      <c r="J17" s="17"/>
      <c r="K17" s="14"/>
      <c r="L17" s="4"/>
      <c r="M17" s="15"/>
    </row>
    <row r="18">
      <c r="A18" s="2"/>
      <c r="B18" s="2"/>
      <c r="C18" s="16" t="s">
        <v>21</v>
      </c>
      <c r="D18" s="16"/>
      <c r="E18" s="16"/>
      <c r="F18" s="16"/>
      <c r="G18" s="16"/>
      <c r="H18" s="16"/>
      <c r="I18" s="16"/>
      <c r="J18" s="2"/>
      <c r="K18" s="18"/>
      <c r="L18" s="18"/>
      <c r="M18" s="18"/>
    </row>
    <row r="19" ht="14.25" customHeight="1">
      <c r="A19" s="2"/>
      <c r="B19" s="2"/>
      <c r="C19" s="2"/>
      <c r="D19" s="2"/>
      <c r="E19" s="2"/>
      <c r="F19" s="2"/>
      <c r="G19" s="2"/>
      <c r="H19" s="19" t="s">
        <v>22</v>
      </c>
      <c r="I19" s="19"/>
      <c r="J19" s="20"/>
      <c r="K19" s="6" t="str">
        <f>IF([35]Source!CQ15&lt;&gt;"",[35]Source!CQ15,"")</f>
        <v/>
      </c>
      <c r="L19" s="7"/>
      <c r="M19" s="8"/>
    </row>
    <row r="20" ht="14.25" customHeight="1">
      <c r="A20" s="2"/>
      <c r="B20" s="2"/>
      <c r="C20" s="2"/>
      <c r="D20" s="2"/>
      <c r="E20" s="2"/>
      <c r="F20" s="2"/>
      <c r="G20" s="2"/>
      <c r="H20" s="21" t="s">
        <v>23</v>
      </c>
      <c r="I20" s="22"/>
      <c r="J20" s="14" t="s">
        <v>24</v>
      </c>
      <c r="K20" s="6"/>
      <c r="L20" s="7"/>
      <c r="M20" s="8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17"/>
      <c r="J21" s="14" t="s">
        <v>26</v>
      </c>
      <c r="K21" s="23"/>
      <c r="L21" s="24"/>
      <c r="M21" s="25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2" t="s">
        <v>27</v>
      </c>
      <c r="K22" s="6" t="str">
        <f>IF([35]Source!CT15&lt;&gt;"",[35]Source!CT15,"")</f>
        <v/>
      </c>
      <c r="L22" s="7"/>
      <c r="M22" s="8"/>
    </row>
    <row r="23">
      <c r="A23" s="2"/>
      <c r="B23" s="2"/>
      <c r="C23" s="2"/>
      <c r="D23" s="2"/>
      <c r="E23" s="2"/>
      <c r="F23" s="2"/>
      <c r="G23" s="26"/>
      <c r="H23" s="26"/>
      <c r="I23" s="26"/>
      <c r="J23" s="26"/>
      <c r="K23" s="27"/>
      <c r="L23" s="27"/>
      <c r="M23" s="27"/>
    </row>
    <row r="24">
      <c r="A24" s="2"/>
      <c r="B24" s="2"/>
      <c r="C24" s="2"/>
      <c r="D24" s="2"/>
      <c r="E24" s="2"/>
      <c r="F24" s="2"/>
      <c r="G24" s="28" t="s">
        <v>28</v>
      </c>
      <c r="H24" s="28" t="s">
        <v>29</v>
      </c>
      <c r="I24" s="29" t="s">
        <v>30</v>
      </c>
      <c r="J24" s="30"/>
      <c r="K24" s="31"/>
      <c r="L24" s="2"/>
      <c r="M24" s="2"/>
    </row>
    <row r="25">
      <c r="A25" s="2"/>
      <c r="B25" s="2"/>
      <c r="C25" s="2"/>
      <c r="D25" s="2"/>
      <c r="E25" s="2"/>
      <c r="F25" s="17"/>
      <c r="G25" s="32"/>
      <c r="H25" s="32"/>
      <c r="I25" s="32" t="s">
        <v>31</v>
      </c>
      <c r="J25" s="32" t="s">
        <v>32</v>
      </c>
      <c r="K25" s="31"/>
      <c r="L25" s="2"/>
      <c r="M25" s="2"/>
    </row>
    <row r="26">
      <c r="A26" s="2"/>
      <c r="B26" s="2"/>
      <c r="C26" s="2"/>
      <c r="D26" s="2"/>
      <c r="E26" s="2"/>
      <c r="F26" s="17"/>
      <c r="G26" s="33">
        <v>2</v>
      </c>
      <c r="H26" s="34" t="str">
        <f>IF([35]Source!CX15&lt;&gt;0,[35]Source!CX15,"")</f>
        <v/>
      </c>
      <c r="I26" s="34"/>
      <c r="J26" s="34"/>
      <c r="K26" s="31"/>
      <c r="L26" s="2"/>
      <c r="M26" s="2"/>
    </row>
    <row r="27">
      <c r="A27" s="2"/>
      <c r="B27" s="2"/>
      <c r="C27" s="2"/>
      <c r="D27" s="2"/>
      <c r="E27" s="2"/>
      <c r="F27" s="2"/>
      <c r="G27" s="27"/>
      <c r="H27" s="27"/>
      <c r="I27" s="27"/>
      <c r="J27" s="27"/>
      <c r="K27" s="2"/>
      <c r="L27" s="2"/>
      <c r="M27" s="2"/>
    </row>
    <row r="28" ht="18" customHeight="1">
      <c r="A28" s="35" t="s">
        <v>33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ht="18" customHeight="1">
      <c r="A29" s="35" t="s">
        <v>34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4.25" customHeight="1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>
      <c r="A32" s="29" t="s">
        <v>36</v>
      </c>
      <c r="B32" s="37"/>
      <c r="C32" s="28" t="s">
        <v>37</v>
      </c>
      <c r="D32" s="28" t="s">
        <v>38</v>
      </c>
      <c r="E32" s="28" t="s">
        <v>39</v>
      </c>
      <c r="F32" s="38" t="s">
        <v>40</v>
      </c>
      <c r="G32" s="39"/>
      <c r="H32" s="40"/>
      <c r="I32" s="38" t="s">
        <v>41</v>
      </c>
      <c r="J32" s="39"/>
      <c r="K32" s="39"/>
      <c r="L32" s="39"/>
      <c r="M32" s="40"/>
    </row>
    <row r="33">
      <c r="A33" s="28" t="s">
        <v>36</v>
      </c>
      <c r="B33" s="28" t="s">
        <v>42</v>
      </c>
      <c r="C33" s="41"/>
      <c r="D33" s="41"/>
      <c r="E33" s="41"/>
      <c r="F33" s="42"/>
      <c r="G33" s="43"/>
      <c r="H33" s="44"/>
      <c r="I33" s="45"/>
      <c r="J33" s="43"/>
      <c r="K33" s="43"/>
      <c r="L33" s="43"/>
      <c r="M33" s="44"/>
    </row>
    <row r="34">
      <c r="A34" s="41"/>
      <c r="B34" s="41"/>
      <c r="C34" s="41"/>
      <c r="D34" s="41"/>
      <c r="E34" s="41"/>
      <c r="F34" s="42"/>
      <c r="G34" s="43"/>
      <c r="H34" s="44"/>
      <c r="I34" s="45"/>
      <c r="J34" s="43"/>
      <c r="K34" s="43"/>
      <c r="L34" s="43"/>
      <c r="M34" s="44"/>
    </row>
    <row r="35">
      <c r="A35" s="41"/>
      <c r="B35" s="41"/>
      <c r="C35" s="41"/>
      <c r="D35" s="41"/>
      <c r="E35" s="41"/>
      <c r="F35" s="46"/>
      <c r="G35" s="47"/>
      <c r="H35" s="48"/>
      <c r="I35" s="49"/>
      <c r="J35" s="47"/>
      <c r="K35" s="47"/>
      <c r="L35" s="47"/>
      <c r="M35" s="48"/>
    </row>
    <row r="36" ht="51" customHeight="1">
      <c r="A36" s="50"/>
      <c r="B36" s="50"/>
      <c r="C36" s="50"/>
      <c r="D36" s="50"/>
      <c r="E36" s="50"/>
      <c r="F36" s="32" t="s">
        <v>43</v>
      </c>
      <c r="G36" s="32" t="s">
        <v>44</v>
      </c>
      <c r="H36" s="51" t="s">
        <v>45</v>
      </c>
      <c r="I36" s="32" t="s">
        <v>46</v>
      </c>
      <c r="J36" s="32" t="s">
        <v>47</v>
      </c>
      <c r="K36" s="32" t="s">
        <v>48</v>
      </c>
      <c r="L36" s="32" t="s">
        <v>44</v>
      </c>
      <c r="M36" s="32" t="s">
        <v>49</v>
      </c>
    </row>
    <row r="37">
      <c r="A37" s="52">
        <v>1</v>
      </c>
      <c r="B37" s="52">
        <v>2</v>
      </c>
      <c r="C37" s="52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</row>
    <row r="39" ht="16.5">
      <c r="A39" s="53" t="s">
        <v>919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1" ht="16.5">
      <c r="A41" s="53" t="s">
        <v>310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ht="42.75">
      <c r="A42" s="54" t="s">
        <v>52</v>
      </c>
      <c r="B42" s="54" t="s">
        <v>52</v>
      </c>
      <c r="C42" s="55" t="s">
        <v>920</v>
      </c>
      <c r="D42" s="55" t="str">
        <f>[35]Source!G781</f>
        <v xml:space="preserve">Автомат одно-, двух-, трехполюсный, устанавливаемый на конструкции: на стене или колонне, на ток до 100 А</v>
      </c>
      <c r="E42" s="56" t="str">
        <f>[35]Source!H781</f>
        <v>ШТ</v>
      </c>
      <c r="F42" s="57">
        <f>[35]Source!K781</f>
        <v>1</v>
      </c>
      <c r="G42" s="57"/>
      <c r="H42" s="57">
        <f>[35]Source!I781</f>
        <v>1</v>
      </c>
      <c r="I42" s="58"/>
      <c r="J42" s="59"/>
      <c r="K42" s="58"/>
      <c r="L42" s="59"/>
      <c r="M42" s="58"/>
    </row>
    <row r="43">
      <c r="D43" s="72" t="s">
        <v>84</v>
      </c>
      <c r="E43" s="72"/>
      <c r="F43" s="72"/>
      <c r="G43" s="72"/>
      <c r="H43" s="72"/>
      <c r="I43" s="72"/>
      <c r="J43" s="72"/>
      <c r="K43" s="72"/>
      <c r="L43" s="72"/>
      <c r="M43" s="72"/>
    </row>
    <row r="44" ht="15">
      <c r="A44" s="60"/>
      <c r="B44" s="60"/>
      <c r="C44" s="57">
        <v>1</v>
      </c>
      <c r="D44" s="60" t="s">
        <v>56</v>
      </c>
      <c r="E44" s="56" t="s">
        <v>57</v>
      </c>
      <c r="F44" s="61"/>
      <c r="G44" s="57"/>
      <c r="H44" s="57">
        <f>[35]Source!U781</f>
        <v>2.3999999999999999</v>
      </c>
      <c r="I44" s="57"/>
      <c r="J44" s="57"/>
      <c r="K44" s="57"/>
      <c r="L44" s="57"/>
      <c r="M44" s="62">
        <f>SUM(M45:M45)-SUMIF(CE45:CE45,1,M45:M45)</f>
        <v>1264.9200000000001</v>
      </c>
    </row>
    <row r="45" ht="14.25">
      <c r="A45" s="55"/>
      <c r="B45" s="55"/>
      <c r="C45" s="55" t="s">
        <v>921</v>
      </c>
      <c r="D45" s="55" t="s">
        <v>922</v>
      </c>
      <c r="E45" s="56" t="s">
        <v>57</v>
      </c>
      <c r="F45" s="57">
        <v>2</v>
      </c>
      <c r="G45" s="57">
        <f t="shared" ref="G45:G108" si="151">ROUND((0.2+1),7)</f>
        <v>1.2</v>
      </c>
      <c r="H45" s="57">
        <f>[35]SmtRes!CX1027</f>
        <v>2.3999999999999999</v>
      </c>
      <c r="I45" s="58"/>
      <c r="J45" s="59"/>
      <c r="K45" s="58">
        <f>[35]SmtRes!CZ1027</f>
        <v>527.04999999999995</v>
      </c>
      <c r="L45" s="59"/>
      <c r="M45" s="58">
        <f>[35]SmtRes!DI1027</f>
        <v>1264.9200000000001</v>
      </c>
    </row>
    <row r="46" ht="15">
      <c r="A46" s="60"/>
      <c r="B46" s="60"/>
      <c r="C46" s="57">
        <v>2</v>
      </c>
      <c r="D46" s="60" t="s">
        <v>60</v>
      </c>
      <c r="E46" s="56"/>
      <c r="F46" s="61"/>
      <c r="G46" s="57"/>
      <c r="H46" s="57"/>
      <c r="I46" s="57"/>
      <c r="J46" s="57"/>
      <c r="K46" s="57"/>
      <c r="L46" s="57"/>
      <c r="M46" s="62">
        <f>SUM(M47:M53)-SUMIF(CE47:CE53,1,M47:M53)</f>
        <v>34.520000000000003</v>
      </c>
    </row>
    <row r="47" ht="15">
      <c r="A47" s="60"/>
      <c r="B47" s="60"/>
      <c r="C47" s="57"/>
      <c r="D47" s="60" t="s">
        <v>61</v>
      </c>
      <c r="E47" s="56" t="s">
        <v>57</v>
      </c>
      <c r="F47" s="61"/>
      <c r="G47" s="57"/>
      <c r="H47" s="57">
        <f>[35]Source!V781</f>
        <v>0.024</v>
      </c>
      <c r="I47" s="57"/>
      <c r="J47" s="57"/>
      <c r="K47" s="57"/>
      <c r="L47" s="57"/>
      <c r="M47" s="62">
        <f>SUMIF(CE48:CE53,1,M48:M53)</f>
        <v>14.99</v>
      </c>
      <c r="CE47">
        <v>1</v>
      </c>
    </row>
    <row r="48" ht="28.5">
      <c r="A48" s="55"/>
      <c r="B48" s="55"/>
      <c r="C48" s="55" t="s">
        <v>106</v>
      </c>
      <c r="D48" s="55" t="s">
        <v>107</v>
      </c>
      <c r="E48" s="56" t="s">
        <v>64</v>
      </c>
      <c r="F48" s="57">
        <v>0.01</v>
      </c>
      <c r="G48" s="57">
        <f t="shared" si="151"/>
        <v>1.2</v>
      </c>
      <c r="H48" s="57">
        <f>[35]SmtRes!CX1029</f>
        <v>0.012</v>
      </c>
      <c r="I48" s="58"/>
      <c r="J48" s="59"/>
      <c r="K48" s="58">
        <f>[35]SmtRes!CZ1029</f>
        <v>1595.2</v>
      </c>
      <c r="L48" s="59"/>
      <c r="M48" s="58">
        <f>[35]SmtRes!DG1029</f>
        <v>19.140000000000001</v>
      </c>
    </row>
    <row r="49" ht="28.5">
      <c r="A49" s="55"/>
      <c r="B49" s="55"/>
      <c r="C49" s="55" t="s">
        <v>108</v>
      </c>
      <c r="D49" s="55" t="s">
        <v>109</v>
      </c>
      <c r="E49" s="56" t="s">
        <v>57</v>
      </c>
      <c r="F49" s="57">
        <f>[35]SmtRes!DO1029*[35]SmtRes!AT1029</f>
        <v>0.01</v>
      </c>
      <c r="G49" s="57">
        <f t="shared" si="151"/>
        <v>1.2</v>
      </c>
      <c r="H49" s="57">
        <f>ROUND(F49*G49*H42,7)</f>
        <v>0.012</v>
      </c>
      <c r="I49" s="58"/>
      <c r="J49" s="59"/>
      <c r="K49" s="58" t="e">
        <f>ROUND([35]SmtRes!AG1029/[35]SmtRes!DO1029,2)</f>
        <v>#REF!</v>
      </c>
      <c r="L49" s="59"/>
      <c r="M49" s="58">
        <f>[35]SmtRes!DH1029</f>
        <v>8.5899999999999999</v>
      </c>
      <c r="CE49">
        <v>1</v>
      </c>
    </row>
    <row r="50" ht="28.5">
      <c r="A50" s="55"/>
      <c r="B50" s="55"/>
      <c r="C50" s="55" t="s">
        <v>67</v>
      </c>
      <c r="D50" s="55" t="s">
        <v>68</v>
      </c>
      <c r="E50" s="56" t="s">
        <v>64</v>
      </c>
      <c r="F50" s="57">
        <v>0.01</v>
      </c>
      <c r="G50" s="57">
        <f t="shared" si="151"/>
        <v>1.2</v>
      </c>
      <c r="H50" s="57">
        <f>[35]SmtRes!CX1030</f>
        <v>0.012</v>
      </c>
      <c r="I50" s="58"/>
      <c r="J50" s="59"/>
      <c r="K50" s="58">
        <f>[35]SmtRes!CZ1030</f>
        <v>640.84000000000003</v>
      </c>
      <c r="L50" s="59"/>
      <c r="M50" s="58">
        <f>[35]SmtRes!DG1030</f>
        <v>7.6900000000000004</v>
      </c>
    </row>
    <row r="51" ht="28.5">
      <c r="A51" s="55"/>
      <c r="B51" s="55"/>
      <c r="C51" s="55" t="s">
        <v>65</v>
      </c>
      <c r="D51" s="55" t="s">
        <v>66</v>
      </c>
      <c r="E51" s="56" t="s">
        <v>57</v>
      </c>
      <c r="F51" s="57">
        <f>[35]SmtRes!DO1030*[35]SmtRes!AT1030</f>
        <v>0.01</v>
      </c>
      <c r="G51" s="57">
        <f t="shared" si="151"/>
        <v>1.2</v>
      </c>
      <c r="H51" s="57">
        <f>ROUND(F51*G51*H42,7)</f>
        <v>0.012</v>
      </c>
      <c r="I51" s="58"/>
      <c r="J51" s="59"/>
      <c r="K51" s="58" t="e">
        <f>ROUND([35]SmtRes!AG1030/[35]SmtRes!DO1030,2)</f>
        <v>#REF!</v>
      </c>
      <c r="L51" s="59"/>
      <c r="M51" s="58">
        <f>[35]SmtRes!DH1030</f>
        <v>6.4000000000000004</v>
      </c>
      <c r="CE51">
        <v>1</v>
      </c>
    </row>
    <row r="52" ht="28.5">
      <c r="A52" s="55"/>
      <c r="B52" s="55"/>
      <c r="C52" s="55" t="s">
        <v>162</v>
      </c>
      <c r="D52" s="55" t="s">
        <v>163</v>
      </c>
      <c r="E52" s="56" t="s">
        <v>64</v>
      </c>
      <c r="F52" s="57">
        <v>0.108</v>
      </c>
      <c r="G52" s="57">
        <f t="shared" si="151"/>
        <v>1.2</v>
      </c>
      <c r="H52" s="57">
        <f>[35]SmtRes!CX1031</f>
        <v>0.12959999999999999</v>
      </c>
      <c r="I52" s="58"/>
      <c r="J52" s="59"/>
      <c r="K52" s="58">
        <f>[35]SmtRes!CZ1031</f>
        <v>32.869999999999997</v>
      </c>
      <c r="L52" s="59"/>
      <c r="M52" s="58">
        <f>[35]SmtRes!DG1031</f>
        <v>4.2599999999999998</v>
      </c>
    </row>
    <row r="53" ht="28.5">
      <c r="A53" s="55"/>
      <c r="B53" s="55"/>
      <c r="C53" s="55" t="s">
        <v>923</v>
      </c>
      <c r="D53" s="55" t="s">
        <v>924</v>
      </c>
      <c r="E53" s="56" t="s">
        <v>64</v>
      </c>
      <c r="F53" s="57">
        <v>0.17499999999999999</v>
      </c>
      <c r="G53" s="57">
        <f t="shared" si="151"/>
        <v>1.2</v>
      </c>
      <c r="H53" s="57">
        <f>'[35]SmtRes'!CX1032</f>
        <v>0.20999999999999999</v>
      </c>
      <c r="I53" s="58"/>
      <c r="J53" s="59"/>
      <c r="K53" s="58">
        <f>'[35]SmtRes'!CZ1032</f>
        <v>16.350000000000001</v>
      </c>
      <c r="L53" s="59"/>
      <c r="M53" s="58">
        <f>'[35]SmtRes'!DG1032</f>
        <v>3.4300000000000002</v>
      </c>
    </row>
    <row r="54" ht="15">
      <c r="A54" s="60"/>
      <c r="B54" s="60"/>
      <c r="C54" s="57">
        <v>4</v>
      </c>
      <c r="D54" s="60" t="s">
        <v>130</v>
      </c>
      <c r="E54" s="56"/>
      <c r="F54" s="61"/>
      <c r="G54" s="57"/>
      <c r="H54" s="57"/>
      <c r="I54" s="57"/>
      <c r="J54" s="57"/>
      <c r="K54" s="57"/>
      <c r="L54" s="57"/>
      <c r="M54" s="62">
        <f>SUM(M55:M66)-SUMIF(CE55:CE66,1,M55:M66)</f>
        <v>531.24000000000001</v>
      </c>
    </row>
    <row r="55" ht="14.25">
      <c r="A55" s="55"/>
      <c r="B55" s="55"/>
      <c r="C55" s="55" t="s">
        <v>925</v>
      </c>
      <c r="D55" s="55" t="s">
        <v>926</v>
      </c>
      <c r="E55" s="56" t="s">
        <v>139</v>
      </c>
      <c r="F55" s="57">
        <v>0.0089999999999999993</v>
      </c>
      <c r="G55" s="57"/>
      <c r="H55" s="57">
        <f>[35]SmtRes!CX1033</f>
        <v>0.0089999999999999993</v>
      </c>
      <c r="I55" s="58">
        <f>[35]SmtRes!CZ1033</f>
        <v>150.03999999999999</v>
      </c>
      <c r="J55" s="59">
        <f>[35]SmtRes!AI1033</f>
        <v>1.6599999999999999</v>
      </c>
      <c r="K55" s="58">
        <f t="shared" ref="K55:K66" si="152">ROUND(I55*J55,2)</f>
        <v>249.06999999999999</v>
      </c>
      <c r="L55" s="59"/>
      <c r="M55" s="58">
        <f>[35]SmtRes!DF1033</f>
        <v>2.2400000000000002</v>
      </c>
    </row>
    <row r="56" ht="14.25">
      <c r="A56" s="55"/>
      <c r="B56" s="55"/>
      <c r="C56" s="55" t="s">
        <v>927</v>
      </c>
      <c r="D56" s="55" t="s">
        <v>928</v>
      </c>
      <c r="E56" s="56" t="s">
        <v>139</v>
      </c>
      <c r="F56" s="57">
        <v>0.0040000000000000001</v>
      </c>
      <c r="G56" s="57"/>
      <c r="H56" s="57">
        <f>'[35]SmtRes'!CX1034</f>
        <v>0.0040000000000000001</v>
      </c>
      <c r="I56" s="58">
        <f>'[35]SmtRes'!CZ1034</f>
        <v>187.38</v>
      </c>
      <c r="J56" s="59">
        <f>'[35]SmtRes'!AI1034</f>
        <v>0.95999999999999996</v>
      </c>
      <c r="K56" s="58">
        <f t="shared" si="152"/>
        <v>179.88</v>
      </c>
      <c r="L56" s="59"/>
      <c r="M56" s="58">
        <f>'[35]SmtRes'!DF1034</f>
        <v>0.71999999999999997</v>
      </c>
    </row>
    <row r="57" ht="14.25">
      <c r="A57" s="55"/>
      <c r="B57" s="55"/>
      <c r="C57" s="55" t="s">
        <v>929</v>
      </c>
      <c r="D57" s="55" t="s">
        <v>930</v>
      </c>
      <c r="E57" s="56" t="s">
        <v>931</v>
      </c>
      <c r="F57" s="57">
        <v>0.020799999999999999</v>
      </c>
      <c r="G57" s="57"/>
      <c r="H57" s="57">
        <f>'[35]SmtRes'!CX1035</f>
        <v>0.020799999999999999</v>
      </c>
      <c r="I57" s="58"/>
      <c r="J57" s="59"/>
      <c r="K57" s="58">
        <f>[35]SmtRes!CZ1035</f>
        <v>7</v>
      </c>
      <c r="L57" s="59"/>
      <c r="M57" s="58">
        <f>'[35]SmtRes'!DF1035</f>
        <v>0.14999999999999999</v>
      </c>
    </row>
    <row r="58" ht="71.25">
      <c r="A58" s="55"/>
      <c r="B58" s="55"/>
      <c r="C58" s="55" t="s">
        <v>932</v>
      </c>
      <c r="D58" s="55" t="s">
        <v>933</v>
      </c>
      <c r="E58" s="56" t="s">
        <v>405</v>
      </c>
      <c r="F58" s="57">
        <v>3</v>
      </c>
      <c r="G58" s="57"/>
      <c r="H58" s="57">
        <f>'[35]SmtRes'!CX1036</f>
        <v>3</v>
      </c>
      <c r="I58" s="58">
        <f>'[35]SmtRes'!CZ1036</f>
        <v>5.8700000000000001</v>
      </c>
      <c r="J58" s="59">
        <f>'[35]SmtRes'!AI1036</f>
        <v>0.95999999999999996</v>
      </c>
      <c r="K58" s="58">
        <f t="shared" si="152"/>
        <v>5.6399999999999997</v>
      </c>
      <c r="L58" s="59"/>
      <c r="M58" s="58">
        <f>'[35]SmtRes'!DF1036</f>
        <v>16.920000000000002</v>
      </c>
    </row>
    <row r="59" ht="57">
      <c r="A59" s="55"/>
      <c r="B59" s="55"/>
      <c r="C59" s="55" t="s">
        <v>166</v>
      </c>
      <c r="D59" s="55" t="s">
        <v>167</v>
      </c>
      <c r="E59" s="56" t="s">
        <v>139</v>
      </c>
      <c r="F59" s="57">
        <v>0.070000000000000007</v>
      </c>
      <c r="G59" s="57"/>
      <c r="H59" s="57">
        <f>'[35]SmtRes'!CX1037</f>
        <v>0.070000000000000007</v>
      </c>
      <c r="I59" s="58">
        <f>'[35]SmtRes'!CZ1037</f>
        <v>155.63</v>
      </c>
      <c r="J59" s="59">
        <f>'[35]SmtRes'!AI1037</f>
        <v>0.87</v>
      </c>
      <c r="K59" s="58">
        <f t="shared" si="152"/>
        <v>135.40000000000001</v>
      </c>
      <c r="L59" s="59"/>
      <c r="M59" s="58">
        <f>'[35]SmtRes'!DF1037</f>
        <v>9.4800000000000004</v>
      </c>
    </row>
    <row r="60" ht="28.5">
      <c r="A60" s="55"/>
      <c r="B60" s="55"/>
      <c r="C60" s="55" t="s">
        <v>168</v>
      </c>
      <c r="D60" s="55" t="s">
        <v>169</v>
      </c>
      <c r="E60" s="56" t="s">
        <v>139</v>
      </c>
      <c r="F60" s="57">
        <v>0.38</v>
      </c>
      <c r="G60" s="57"/>
      <c r="H60" s="57">
        <f>'[35]SmtRes'!CX1038</f>
        <v>0.38</v>
      </c>
      <c r="I60" s="58">
        <f>'[35]SmtRes'!CZ1038</f>
        <v>174.93000000000001</v>
      </c>
      <c r="J60" s="59">
        <f>'[35]SmtRes'!AI1038</f>
        <v>1.1100000000000001</v>
      </c>
      <c r="K60" s="58">
        <f t="shared" si="152"/>
        <v>194.17000000000002</v>
      </c>
      <c r="L60" s="59"/>
      <c r="M60" s="58">
        <f>'[35]SmtRes'!DF1038</f>
        <v>73.780000000000001</v>
      </c>
    </row>
    <row r="61" ht="14.25">
      <c r="A61" s="55"/>
      <c r="B61" s="55"/>
      <c r="C61" s="55" t="s">
        <v>934</v>
      </c>
      <c r="D61" s="55" t="s">
        <v>935</v>
      </c>
      <c r="E61" s="56" t="s">
        <v>334</v>
      </c>
      <c r="F61" s="57">
        <v>0.014</v>
      </c>
      <c r="G61" s="57"/>
      <c r="H61" s="57">
        <f>'[35]SmtRes'!CX1039</f>
        <v>0.014</v>
      </c>
      <c r="I61" s="58">
        <f>'[35]SmtRes'!CZ1039</f>
        <v>41.710000000000001</v>
      </c>
      <c r="J61" s="59">
        <f>'[35]SmtRes'!AI1039</f>
        <v>1.29</v>
      </c>
      <c r="K61" s="58">
        <f t="shared" si="152"/>
        <v>53.810000000000002</v>
      </c>
      <c r="L61" s="59"/>
      <c r="M61" s="58">
        <f>'[35]SmtRes'!DF1039</f>
        <v>0.75</v>
      </c>
    </row>
    <row r="62" ht="14.25">
      <c r="A62" s="55"/>
      <c r="B62" s="55"/>
      <c r="C62" s="55" t="s">
        <v>936</v>
      </c>
      <c r="D62" s="55" t="s">
        <v>937</v>
      </c>
      <c r="E62" s="56" t="s">
        <v>139</v>
      </c>
      <c r="F62" s="57">
        <v>0.002</v>
      </c>
      <c r="G62" s="57"/>
      <c r="H62" s="57">
        <f>'[35]SmtRes'!CX1040</f>
        <v>0.002</v>
      </c>
      <c r="I62" s="58">
        <f>'[35]SmtRes'!CZ1040</f>
        <v>395.64999999999998</v>
      </c>
      <c r="J62" s="59">
        <f>'[35]SmtRes'!AI1040</f>
        <v>1.54</v>
      </c>
      <c r="K62" s="58">
        <f t="shared" si="152"/>
        <v>609.30000000000007</v>
      </c>
      <c r="L62" s="59"/>
      <c r="M62" s="58">
        <f>'[35]SmtRes'!DF1040</f>
        <v>1.22</v>
      </c>
    </row>
    <row r="63" ht="28.5">
      <c r="A63" s="55"/>
      <c r="B63" s="55"/>
      <c r="C63" s="55" t="s">
        <v>938</v>
      </c>
      <c r="D63" s="55" t="s">
        <v>939</v>
      </c>
      <c r="E63" s="56" t="s">
        <v>136</v>
      </c>
      <c r="F63" s="57">
        <v>0.002</v>
      </c>
      <c r="G63" s="57"/>
      <c r="H63" s="57">
        <f>'[35]SmtRes'!CX1041</f>
        <v>0.002</v>
      </c>
      <c r="I63" s="58">
        <f>'[35]SmtRes'!CZ1041</f>
        <v>105278.81</v>
      </c>
      <c r="J63" s="59">
        <f>'[35]SmtRes'!AI1041</f>
        <v>1.3700000000000001</v>
      </c>
      <c r="K63" s="58">
        <f t="shared" si="152"/>
        <v>144231.97</v>
      </c>
      <c r="L63" s="59"/>
      <c r="M63" s="58">
        <f>'[35]SmtRes'!DF1041</f>
        <v>288.45999999999998</v>
      </c>
    </row>
    <row r="64" ht="28.5">
      <c r="A64" s="55"/>
      <c r="B64" s="55"/>
      <c r="C64" s="55" t="s">
        <v>170</v>
      </c>
      <c r="D64" s="55" t="s">
        <v>171</v>
      </c>
      <c r="E64" s="56" t="s">
        <v>139</v>
      </c>
      <c r="F64" s="57">
        <v>0.047</v>
      </c>
      <c r="G64" s="57"/>
      <c r="H64" s="57">
        <f>'[35]SmtRes'!CX1042</f>
        <v>0.047</v>
      </c>
      <c r="I64" s="58">
        <f>'[35]SmtRes'!CZ1042</f>
        <v>79.879999999999995</v>
      </c>
      <c r="J64" s="59">
        <f>'[35]SmtRes'!AI1042</f>
        <v>1.4399999999999999</v>
      </c>
      <c r="K64" s="58">
        <f t="shared" si="152"/>
        <v>115.03</v>
      </c>
      <c r="L64" s="59"/>
      <c r="M64" s="58">
        <f>'[35]SmtRes'!DF1042</f>
        <v>5.4100000000000001</v>
      </c>
    </row>
    <row r="65" ht="14.25">
      <c r="A65" s="55"/>
      <c r="B65" s="55"/>
      <c r="C65" s="55" t="s">
        <v>940</v>
      </c>
      <c r="D65" s="55" t="s">
        <v>941</v>
      </c>
      <c r="E65" s="56" t="s">
        <v>139</v>
      </c>
      <c r="F65" s="57">
        <v>0.014</v>
      </c>
      <c r="G65" s="57"/>
      <c r="H65" s="57">
        <f>'[35]SmtRes'!CX1043</f>
        <v>0.014</v>
      </c>
      <c r="I65" s="58">
        <f>'[35]SmtRes'!CZ1043</f>
        <v>157.44</v>
      </c>
      <c r="J65" s="59">
        <f>'[35]SmtRes'!AI1043</f>
        <v>1.22</v>
      </c>
      <c r="K65" s="58">
        <f t="shared" si="152"/>
        <v>192.08000000000001</v>
      </c>
      <c r="L65" s="59"/>
      <c r="M65" s="58">
        <f>'[35]SmtRes'!DF1043</f>
        <v>2.6899999999999999</v>
      </c>
    </row>
    <row r="66" ht="14.25">
      <c r="A66" s="55"/>
      <c r="B66" s="55"/>
      <c r="C66" s="55" t="s">
        <v>942</v>
      </c>
      <c r="D66" s="63" t="s">
        <v>943</v>
      </c>
      <c r="E66" s="64" t="s">
        <v>944</v>
      </c>
      <c r="F66" s="65">
        <v>0.10000000000000001</v>
      </c>
      <c r="G66" s="65"/>
      <c r="H66" s="65">
        <f>'[35]SmtRes'!CX1044</f>
        <v>0.10000000000000001</v>
      </c>
      <c r="I66" s="66">
        <f>'[35]SmtRes'!CZ1044</f>
        <v>944.69000000000005</v>
      </c>
      <c r="J66" s="67">
        <f>'[35]SmtRes'!AI1044</f>
        <v>1.3700000000000001</v>
      </c>
      <c r="K66" s="66">
        <f t="shared" si="152"/>
        <v>1294.23</v>
      </c>
      <c r="L66" s="67"/>
      <c r="M66" s="66">
        <f>'[35]SmtRes'!DF1044</f>
        <v>129.41999999999999</v>
      </c>
    </row>
    <row r="67" ht="15">
      <c r="A67" s="55"/>
      <c r="B67" s="55"/>
      <c r="C67" s="55"/>
      <c r="D67" s="68" t="s">
        <v>69</v>
      </c>
      <c r="E67" s="56"/>
      <c r="F67" s="57"/>
      <c r="G67" s="57"/>
      <c r="H67" s="57"/>
      <c r="I67" s="58"/>
      <c r="J67" s="59"/>
      <c r="K67" s="58"/>
      <c r="L67" s="59"/>
      <c r="M67" s="58">
        <f>M44+M46+M47+M54</f>
        <v>1845.6700000000001</v>
      </c>
    </row>
    <row r="68" ht="57">
      <c r="A68" s="54" t="s">
        <v>745</v>
      </c>
      <c r="B68" s="54" t="s">
        <v>745</v>
      </c>
      <c r="C68" s="55" t="str">
        <f>[35]Source!F783</f>
        <v>421/пр_2020_п.75_пп.а</v>
      </c>
      <c r="D68" s="55" t="str">
        <f>[35]Source!G783</f>
        <v xml:space="preserve">Сметная стоимость вспомогательных ненормируемых материальных ресурсов, не учтенная в сметной норме, 2%</v>
      </c>
      <c r="E68" s="56" t="str">
        <f>[35]Source!H783</f>
        <v>%</v>
      </c>
      <c r="F68" s="57">
        <f>[35]SmtRes!AT1045</f>
        <v>2</v>
      </c>
      <c r="G68" s="57"/>
      <c r="H68" s="57">
        <f>[35]Source!I783</f>
        <v>2</v>
      </c>
      <c r="I68" s="58"/>
      <c r="J68" s="59"/>
      <c r="K68" s="58"/>
      <c r="L68" s="59"/>
      <c r="M68" s="58">
        <f>[35]Source!P783</f>
        <v>21.079999999999998</v>
      </c>
      <c r="AD68">
        <f>ROUND(([35]Source!AT783/100)*((ROUND(0*[35]Source!I783,2)+ROUND(0*[35]Source!I783,2))),2)</f>
        <v>0</v>
      </c>
      <c r="AE68">
        <f>ROUND(([35]Source!AU783/100)*((ROUND(0*[35]Source!I783,2)+ROUND(0*[35]Source!I783,2))),2)</f>
        <v>0</v>
      </c>
      <c r="AN68">
        <f>M68</f>
        <v>21.079999999999998</v>
      </c>
      <c r="AW68">
        <f>M68</f>
        <v>21.079999999999998</v>
      </c>
      <c r="AZ68">
        <f>[35]Source!X783</f>
        <v>0</v>
      </c>
      <c r="BA68">
        <f>[35]Source!Y783</f>
        <v>0</v>
      </c>
      <c r="CD68">
        <v>2</v>
      </c>
    </row>
    <row r="69" ht="14.25">
      <c r="A69" s="55"/>
      <c r="B69" s="55"/>
      <c r="C69" s="55"/>
      <c r="D69" s="55" t="s">
        <v>70</v>
      </c>
      <c r="E69" s="56"/>
      <c r="F69" s="57"/>
      <c r="G69" s="57"/>
      <c r="H69" s="57"/>
      <c r="I69" s="58"/>
      <c r="J69" s="59"/>
      <c r="K69" s="58"/>
      <c r="L69" s="59"/>
      <c r="M69" s="58">
        <f>SUM(AR42:AR72)+SUM(AS42:AS72)+SUM(AT42:AT72)+SUM(AU42:AU72)+SUM(AV42:AV72)</f>
        <v>1279.9100000000001</v>
      </c>
    </row>
    <row r="70" ht="28.5">
      <c r="A70" s="55"/>
      <c r="B70" s="55"/>
      <c r="C70" s="55" t="s">
        <v>142</v>
      </c>
      <c r="D70" s="55" t="s">
        <v>143</v>
      </c>
      <c r="E70" s="56" t="s">
        <v>73</v>
      </c>
      <c r="F70" s="57">
        <f>[35]Source!BZ781</f>
        <v>97</v>
      </c>
      <c r="G70" s="57"/>
      <c r="H70" s="57">
        <f>[35]Source!AT781</f>
        <v>97</v>
      </c>
      <c r="I70" s="58"/>
      <c r="J70" s="59"/>
      <c r="K70" s="58"/>
      <c r="L70" s="59"/>
      <c r="M70" s="58">
        <f>SUM(AZ42:AZ72)</f>
        <v>1241.51</v>
      </c>
    </row>
    <row r="71" ht="28.5">
      <c r="A71" s="63"/>
      <c r="B71" s="63"/>
      <c r="C71" s="63" t="s">
        <v>144</v>
      </c>
      <c r="D71" s="63" t="s">
        <v>145</v>
      </c>
      <c r="E71" s="64" t="s">
        <v>73</v>
      </c>
      <c r="F71" s="65">
        <f>[35]Source!CA781</f>
        <v>51</v>
      </c>
      <c r="G71" s="65"/>
      <c r="H71" s="65">
        <f>[35]Source!AU781</f>
        <v>51</v>
      </c>
      <c r="I71" s="66"/>
      <c r="J71" s="67"/>
      <c r="K71" s="66"/>
      <c r="L71" s="67"/>
      <c r="M71" s="66">
        <f>SUM(BA42:BA72)</f>
        <v>652.75</v>
      </c>
    </row>
    <row r="72" ht="15">
      <c r="D72" s="69" t="s">
        <v>76</v>
      </c>
      <c r="E72" s="69"/>
      <c r="F72" s="69"/>
      <c r="G72" s="69"/>
      <c r="H72" s="69"/>
      <c r="I72" s="69"/>
      <c r="J72" s="70">
        <f>IF(F42&lt;&gt;0,L72/F42,0)</f>
        <v>3761.0099999999998</v>
      </c>
      <c r="K72" s="70"/>
      <c r="L72" s="70">
        <f>M44+M46+M54+M70+M71+M47+SUM(M68:M68)</f>
        <v>3761.0099999999998</v>
      </c>
      <c r="M72" s="70"/>
      <c r="AD72">
        <f>ROUND(([35]Source!AT781/100)*((ROUND(SUMIF([35]SmtRes!AQ1027:[35]SmtRes!AQ1045,"=1",[35]SmtRes!AD1027:[35]SmtRes!AD1045)*[35]Source!I781,2)+ROUND(SUMIF([35]SmtRes!AQ1027:[35]SmtRes!AQ1045,"=1",[35]SmtRes!AC1027:[35]SmtRes!AC1045)*[35]Source!I781,2))),2)</f>
        <v>511.24000000000001</v>
      </c>
      <c r="AE72">
        <f>ROUND(([35]Source!AU781/100)*((ROUND(SUMIF([35]SmtRes!AQ1027:[35]SmtRes!AQ1045,"=1",[35]SmtRes!AD1027:[35]SmtRes!AD1045)*[35]Source!I781,2)+ROUND(SUMIF([35]SmtRes!AQ1027:[35]SmtRes!AQ1045,"=1",[35]SmtRes!AC1027:[35]SmtRes!AC1045)*[35]Source!I781,2))),2)</f>
        <v>268.80000000000001</v>
      </c>
      <c r="AN72" s="71">
        <f>M44+M46+M54+M70+M71+M47</f>
        <v>3739.9299999999998</v>
      </c>
      <c r="AO72" s="71">
        <f>M46</f>
        <v>34.520000000000003</v>
      </c>
      <c r="AQ72" t="s">
        <v>77</v>
      </c>
      <c r="AR72" s="71">
        <f>M44</f>
        <v>1264.9200000000001</v>
      </c>
      <c r="AT72" s="71">
        <f>M47</f>
        <v>14.99</v>
      </c>
      <c r="AV72" t="s">
        <v>77</v>
      </c>
      <c r="AW72" s="71">
        <f>M54</f>
        <v>531.24000000000001</v>
      </c>
      <c r="AZ72">
        <f>[35]Source!X781</f>
        <v>1241.51</v>
      </c>
      <c r="BA72">
        <f>[35]Source!Y781</f>
        <v>652.75</v>
      </c>
      <c r="CD72">
        <v>2</v>
      </c>
    </row>
    <row r="73" ht="42.75">
      <c r="A73" s="54" t="s">
        <v>78</v>
      </c>
      <c r="B73" s="54" t="s">
        <v>78</v>
      </c>
      <c r="C73" s="55" t="s">
        <v>945</v>
      </c>
      <c r="D73" s="55" t="str">
        <f>[35]Source!G789</f>
        <v xml:space="preserve">Труба винипластовая по установленным конструкциям, по основанию пола, диаметр: до 63 мм</v>
      </c>
      <c r="E73" s="56" t="str">
        <f>[35]Source!H789</f>
        <v xml:space="preserve">100 м</v>
      </c>
      <c r="F73" s="57">
        <f>[35]Source!K789</f>
        <v>0.040000000000000001</v>
      </c>
      <c r="G73" s="57"/>
      <c r="H73" s="57">
        <f>[35]Source!I789</f>
        <v>0.040000000000000001</v>
      </c>
      <c r="I73" s="58"/>
      <c r="J73" s="59"/>
      <c r="K73" s="58"/>
      <c r="L73" s="59"/>
      <c r="M73" s="58"/>
    </row>
    <row r="74">
      <c r="D74" s="72" t="s">
        <v>84</v>
      </c>
      <c r="E74" s="72"/>
      <c r="F74" s="72"/>
      <c r="G74" s="72"/>
      <c r="H74" s="72"/>
      <c r="I74" s="72"/>
      <c r="J74" s="72"/>
      <c r="K74" s="72"/>
      <c r="L74" s="72"/>
      <c r="M74" s="72"/>
    </row>
    <row r="75" ht="15">
      <c r="A75" s="60"/>
      <c r="B75" s="60"/>
      <c r="C75" s="57">
        <v>1</v>
      </c>
      <c r="D75" s="60" t="s">
        <v>56</v>
      </c>
      <c r="E75" s="56" t="s">
        <v>57</v>
      </c>
      <c r="F75" s="61"/>
      <c r="G75" s="57"/>
      <c r="H75" s="57">
        <f>[35]Source!U789</f>
        <v>0.90239999999999998</v>
      </c>
      <c r="I75" s="57"/>
      <c r="J75" s="57"/>
      <c r="K75" s="57"/>
      <c r="L75" s="57"/>
      <c r="M75" s="62">
        <f>SUM(M76:M76)-SUMIF(CE76:CE76,1,M76:M76)</f>
        <v>470.22000000000003</v>
      </c>
    </row>
    <row r="76" ht="14.25">
      <c r="A76" s="55"/>
      <c r="B76" s="55"/>
      <c r="C76" s="55" t="s">
        <v>124</v>
      </c>
      <c r="D76" s="55" t="s">
        <v>125</v>
      </c>
      <c r="E76" s="56" t="s">
        <v>57</v>
      </c>
      <c r="F76" s="57">
        <v>18.800000000000001</v>
      </c>
      <c r="G76" s="57">
        <f t="shared" si="151"/>
        <v>1.2</v>
      </c>
      <c r="H76" s="57">
        <f>[35]SmtRes!CX1073</f>
        <v>0.90239999999999998</v>
      </c>
      <c r="I76" s="58"/>
      <c r="J76" s="59"/>
      <c r="K76" s="58">
        <f>[35]SmtRes!CZ1073</f>
        <v>521.08000000000004</v>
      </c>
      <c r="L76" s="59"/>
      <c r="M76" s="58">
        <f>[35]SmtRes!DI1073</f>
        <v>470.22000000000003</v>
      </c>
    </row>
    <row r="77" ht="15">
      <c r="A77" s="60"/>
      <c r="B77" s="60"/>
      <c r="C77" s="57">
        <v>2</v>
      </c>
      <c r="D77" s="60" t="s">
        <v>60</v>
      </c>
      <c r="E77" s="56"/>
      <c r="F77" s="61"/>
      <c r="G77" s="57"/>
      <c r="H77" s="57"/>
      <c r="I77" s="57"/>
      <c r="J77" s="57"/>
      <c r="K77" s="57"/>
      <c r="L77" s="57"/>
      <c r="M77" s="62">
        <f>SUM(M78:M82)-SUMIF(CE78:CE82,1,M78:M82)</f>
        <v>37.570000000000007</v>
      </c>
    </row>
    <row r="78" ht="15">
      <c r="A78" s="60"/>
      <c r="B78" s="60"/>
      <c r="C78" s="57"/>
      <c r="D78" s="60" t="s">
        <v>61</v>
      </c>
      <c r="E78" s="56" t="s">
        <v>57</v>
      </c>
      <c r="F78" s="61"/>
      <c r="G78" s="57"/>
      <c r="H78" s="57">
        <f>[35]Source!V789</f>
        <v>0.033599999999999998</v>
      </c>
      <c r="I78" s="57"/>
      <c r="J78" s="57"/>
      <c r="K78" s="57"/>
      <c r="L78" s="57"/>
      <c r="M78" s="62">
        <f>SUMIF(CE79:CE82,1,M79:M82)</f>
        <v>20.979999999999997</v>
      </c>
      <c r="CE78">
        <v>1</v>
      </c>
    </row>
    <row r="79" ht="28.5">
      <c r="A79" s="55"/>
      <c r="B79" s="55"/>
      <c r="C79" s="55" t="s">
        <v>106</v>
      </c>
      <c r="D79" s="55" t="s">
        <v>107</v>
      </c>
      <c r="E79" s="56" t="s">
        <v>64</v>
      </c>
      <c r="F79" s="57">
        <v>0.34999999999999998</v>
      </c>
      <c r="G79" s="57">
        <f t="shared" si="151"/>
        <v>1.2</v>
      </c>
      <c r="H79" s="57">
        <f>[35]SmtRes!CX1075</f>
        <v>0.016799999999999999</v>
      </c>
      <c r="I79" s="58"/>
      <c r="J79" s="59"/>
      <c r="K79" s="58">
        <f>[35]SmtRes!CZ1075</f>
        <v>1595.2</v>
      </c>
      <c r="L79" s="59"/>
      <c r="M79" s="58">
        <f>[35]SmtRes!DG1075</f>
        <v>26.800000000000001</v>
      </c>
    </row>
    <row r="80" ht="28.5">
      <c r="A80" s="55"/>
      <c r="B80" s="55"/>
      <c r="C80" s="55" t="s">
        <v>108</v>
      </c>
      <c r="D80" s="55" t="s">
        <v>109</v>
      </c>
      <c r="E80" s="56" t="s">
        <v>57</v>
      </c>
      <c r="F80" s="57">
        <f>[35]SmtRes!DO1075*[35]SmtRes!AT1075</f>
        <v>0.34999999999999998</v>
      </c>
      <c r="G80" s="57">
        <f t="shared" si="151"/>
        <v>1.2</v>
      </c>
      <c r="H80" s="57">
        <f>ROUND(F80*G80*H73,7)</f>
        <v>0.016799999999999999</v>
      </c>
      <c r="I80" s="58"/>
      <c r="J80" s="59"/>
      <c r="K80" s="58" t="e">
        <f>ROUND([35]SmtRes!AG1075/[35]SmtRes!DO1075,2)</f>
        <v>#REF!</v>
      </c>
      <c r="L80" s="59"/>
      <c r="M80" s="58">
        <f>[35]SmtRes!DH1075</f>
        <v>12.029999999999999</v>
      </c>
      <c r="CE80">
        <v>1</v>
      </c>
    </row>
    <row r="81" ht="28.5">
      <c r="A81" s="55"/>
      <c r="B81" s="55"/>
      <c r="C81" s="55" t="s">
        <v>67</v>
      </c>
      <c r="D81" s="55" t="s">
        <v>68</v>
      </c>
      <c r="E81" s="56" t="s">
        <v>64</v>
      </c>
      <c r="F81" s="57">
        <v>0.34999999999999998</v>
      </c>
      <c r="G81" s="57">
        <f t="shared" si="151"/>
        <v>1.2</v>
      </c>
      <c r="H81" s="57">
        <f>[35]SmtRes!CX1076</f>
        <v>0.016799999999999999</v>
      </c>
      <c r="I81" s="58"/>
      <c r="J81" s="59"/>
      <c r="K81" s="58">
        <f>[35]SmtRes!CZ1076</f>
        <v>640.84000000000003</v>
      </c>
      <c r="L81" s="59"/>
      <c r="M81" s="58">
        <f>[35]SmtRes!DG1076</f>
        <v>10.77</v>
      </c>
    </row>
    <row r="82" ht="28.5">
      <c r="A82" s="55"/>
      <c r="B82" s="55"/>
      <c r="C82" s="55" t="s">
        <v>65</v>
      </c>
      <c r="D82" s="55" t="s">
        <v>66</v>
      </c>
      <c r="E82" s="56" t="s">
        <v>57</v>
      </c>
      <c r="F82" s="57">
        <f>[35]SmtRes!DO1076*[35]SmtRes!AT1076</f>
        <v>0.34999999999999998</v>
      </c>
      <c r="G82" s="57">
        <f t="shared" si="151"/>
        <v>1.2</v>
      </c>
      <c r="H82" s="57">
        <f>ROUND(F82*G82*H73,7)</f>
        <v>0.016799999999999999</v>
      </c>
      <c r="I82" s="58"/>
      <c r="J82" s="59"/>
      <c r="K82" s="58" t="e">
        <f>ROUND([35]SmtRes!AG1076/[35]SmtRes!DO1076,2)</f>
        <v>#REF!</v>
      </c>
      <c r="L82" s="59"/>
      <c r="M82" s="58">
        <f>[35]SmtRes!DH1076</f>
        <v>8.9499999999999993</v>
      </c>
      <c r="CE82">
        <v>1</v>
      </c>
    </row>
    <row r="83" ht="15">
      <c r="A83" s="60"/>
      <c r="B83" s="60"/>
      <c r="C83" s="57">
        <v>4</v>
      </c>
      <c r="D83" s="60" t="s">
        <v>130</v>
      </c>
      <c r="E83" s="56"/>
      <c r="F83" s="61"/>
      <c r="G83" s="57"/>
      <c r="H83" s="57"/>
      <c r="I83" s="57"/>
      <c r="J83" s="57"/>
      <c r="K83" s="57"/>
      <c r="L83" s="57"/>
      <c r="M83" s="62">
        <f>SUM(M84:M86)-SUMIF(CE84:CE86,1,M84:M86)</f>
        <v>10.56</v>
      </c>
    </row>
    <row r="84" ht="14.25">
      <c r="A84" s="55"/>
      <c r="B84" s="55"/>
      <c r="C84" s="55" t="s">
        <v>929</v>
      </c>
      <c r="D84" s="55" t="s">
        <v>930</v>
      </c>
      <c r="E84" s="56" t="s">
        <v>931</v>
      </c>
      <c r="F84" s="57">
        <v>0.54879999999999995</v>
      </c>
      <c r="G84" s="57"/>
      <c r="H84" s="57">
        <f>[35]SmtRes!CX1077</f>
        <v>0.021951999999999999</v>
      </c>
      <c r="I84" s="58"/>
      <c r="J84" s="59"/>
      <c r="K84" s="58">
        <f>[35]SmtRes!CZ1077</f>
        <v>7</v>
      </c>
      <c r="L84" s="59"/>
      <c r="M84" s="58">
        <f>[35]SmtRes!DF1077</f>
        <v>0.14999999999999999</v>
      </c>
    </row>
    <row r="85" ht="28.5">
      <c r="A85" s="55"/>
      <c r="B85" s="55"/>
      <c r="C85" s="55" t="s">
        <v>946</v>
      </c>
      <c r="D85" s="55" t="s">
        <v>947</v>
      </c>
      <c r="E85" s="56" t="s">
        <v>948</v>
      </c>
      <c r="F85" s="57">
        <v>0.021000000000000001</v>
      </c>
      <c r="G85" s="57"/>
      <c r="H85" s="57">
        <f>'[35]SmtRes'!CX1078</f>
        <v>0.00084000000000000003</v>
      </c>
      <c r="I85" s="58"/>
      <c r="J85" s="59"/>
      <c r="K85" s="58">
        <f>'[35]SmtRes'!CZ1078</f>
        <v>6230.6499999999996</v>
      </c>
      <c r="L85" s="59"/>
      <c r="M85" s="58">
        <f>'[35]SmtRes'!DF1078</f>
        <v>5.2300000000000004</v>
      </c>
    </row>
    <row r="86" ht="14.25">
      <c r="A86" s="55"/>
      <c r="B86" s="55"/>
      <c r="C86" s="55" t="s">
        <v>949</v>
      </c>
      <c r="D86" s="63" t="s">
        <v>950</v>
      </c>
      <c r="E86" s="64" t="s">
        <v>139</v>
      </c>
      <c r="F86" s="65">
        <v>0.55000000000000004</v>
      </c>
      <c r="G86" s="65"/>
      <c r="H86" s="65">
        <f>'[35]SmtRes'!CX1079</f>
        <v>0.021999999999999999</v>
      </c>
      <c r="I86" s="66">
        <f>[35]SmtRes!CZ1079</f>
        <v>160.06999999999999</v>
      </c>
      <c r="J86" s="67">
        <f>[35]SmtRes!AI1079</f>
        <v>1.47</v>
      </c>
      <c r="K86" s="66">
        <f>ROUND(I86*J86,2)</f>
        <v>235.30000000000001</v>
      </c>
      <c r="L86" s="67"/>
      <c r="M86" s="66">
        <f>'[35]SmtRes'!DF1079</f>
        <v>5.1799999999999997</v>
      </c>
    </row>
    <row r="87" ht="15">
      <c r="A87" s="55"/>
      <c r="B87" s="55"/>
      <c r="C87" s="55"/>
      <c r="D87" s="68" t="s">
        <v>69</v>
      </c>
      <c r="E87" s="56"/>
      <c r="F87" s="57"/>
      <c r="G87" s="57"/>
      <c r="H87" s="57"/>
      <c r="I87" s="58"/>
      <c r="J87" s="59"/>
      <c r="K87" s="58"/>
      <c r="L87" s="59"/>
      <c r="M87" s="58">
        <f>M75+M77+M78+M83</f>
        <v>539.32999999999993</v>
      </c>
    </row>
    <row r="88" ht="57">
      <c r="A88" s="54" t="s">
        <v>750</v>
      </c>
      <c r="B88" s="54" t="s">
        <v>750</v>
      </c>
      <c r="C88" s="55" t="str">
        <f>[35]Source!F791</f>
        <v>421/пр_2020_п.75_пп.а</v>
      </c>
      <c r="D88" s="55" t="str">
        <f>[35]Source!G791</f>
        <v xml:space="preserve">Сметная стоимость вспомогательных ненормируемых материальных ресурсов, не учтенная в сметной норме, 2%</v>
      </c>
      <c r="E88" s="56" t="str">
        <f>[35]Source!H791</f>
        <v>%</v>
      </c>
      <c r="F88" s="57">
        <f>[35]SmtRes!AT1080</f>
        <v>2</v>
      </c>
      <c r="G88" s="57"/>
      <c r="H88" s="57">
        <f>[35]Source!I791</f>
        <v>2</v>
      </c>
      <c r="I88" s="58"/>
      <c r="J88" s="59"/>
      <c r="K88" s="58"/>
      <c r="L88" s="59"/>
      <c r="M88" s="58">
        <f>[35]Source!P791</f>
        <v>7.8399999999999999</v>
      </c>
      <c r="AD88">
        <f>ROUND(([35]Source!AT791/100)*((ROUND(0*[35]Source!I791,2)+ROUND(0*[35]Source!I791,2))),2)</f>
        <v>0</v>
      </c>
      <c r="AE88">
        <f>ROUND(([35]Source!AU791/100)*((ROUND(0*[35]Source!I791,2)+ROUND(0*[35]Source!I791,2))),2)</f>
        <v>0</v>
      </c>
      <c r="AN88">
        <f>M88</f>
        <v>7.8399999999999999</v>
      </c>
      <c r="AW88">
        <f>M88</f>
        <v>7.8399999999999999</v>
      </c>
      <c r="AZ88">
        <f>[35]Source!X791</f>
        <v>0</v>
      </c>
      <c r="BA88">
        <f>[35]Source!Y791</f>
        <v>0</v>
      </c>
      <c r="CD88">
        <v>2</v>
      </c>
    </row>
    <row r="89" ht="14.25">
      <c r="A89" s="55"/>
      <c r="B89" s="55"/>
      <c r="C89" s="55"/>
      <c r="D89" s="55" t="s">
        <v>70</v>
      </c>
      <c r="E89" s="56"/>
      <c r="F89" s="57"/>
      <c r="G89" s="57"/>
      <c r="H89" s="57"/>
      <c r="I89" s="58"/>
      <c r="J89" s="59"/>
      <c r="K89" s="58"/>
      <c r="L89" s="59"/>
      <c r="M89" s="58">
        <f>SUM(AR73:AR92)+SUM(AS73:AS92)+SUM(AT73:AT92)+SUM(AU73:AU92)+SUM(AV73:AV92)</f>
        <v>491.20000000000005</v>
      </c>
    </row>
    <row r="90" ht="28.5">
      <c r="A90" s="55"/>
      <c r="B90" s="55"/>
      <c r="C90" s="55" t="s">
        <v>142</v>
      </c>
      <c r="D90" s="55" t="s">
        <v>143</v>
      </c>
      <c r="E90" s="56" t="s">
        <v>73</v>
      </c>
      <c r="F90" s="57">
        <f>[35]Source!BZ789</f>
        <v>97</v>
      </c>
      <c r="G90" s="57"/>
      <c r="H90" s="57">
        <f>[35]Source!AT789</f>
        <v>97</v>
      </c>
      <c r="I90" s="58"/>
      <c r="J90" s="59"/>
      <c r="K90" s="58"/>
      <c r="L90" s="59"/>
      <c r="M90" s="58">
        <f>SUM(AZ73:AZ92)</f>
        <v>476.45999999999998</v>
      </c>
    </row>
    <row r="91" ht="28.5">
      <c r="A91" s="63"/>
      <c r="B91" s="63"/>
      <c r="C91" s="63" t="s">
        <v>144</v>
      </c>
      <c r="D91" s="63" t="s">
        <v>145</v>
      </c>
      <c r="E91" s="64" t="s">
        <v>73</v>
      </c>
      <c r="F91" s="65">
        <f>[35]Source!CA789</f>
        <v>51</v>
      </c>
      <c r="G91" s="65"/>
      <c r="H91" s="65">
        <f>[35]Source!AU789</f>
        <v>51</v>
      </c>
      <c r="I91" s="66"/>
      <c r="J91" s="67"/>
      <c r="K91" s="66"/>
      <c r="L91" s="67"/>
      <c r="M91" s="66">
        <f>SUM(BA73:BA92)</f>
        <v>250.50999999999999</v>
      </c>
    </row>
    <row r="92" ht="15">
      <c r="D92" s="69" t="s">
        <v>76</v>
      </c>
      <c r="E92" s="69"/>
      <c r="F92" s="69"/>
      <c r="G92" s="69"/>
      <c r="H92" s="69"/>
      <c r="I92" s="69"/>
      <c r="J92" s="70">
        <f>IF(F73&lt;&gt;0,L92/F73,0)</f>
        <v>31853.499999999996</v>
      </c>
      <c r="K92" s="70"/>
      <c r="L92" s="70">
        <f>M75+M77+M83+M90+M91+M78+SUM(M88:M88)</f>
        <v>1274.1399999999999</v>
      </c>
      <c r="M92" s="70"/>
      <c r="AD92">
        <f>ROUND(([35]Source!AT789/100)*((ROUND(SUMIF([35]SmtRes!AQ1073:[35]SmtRes!AQ1080,"=1",[35]SmtRes!AD1073:[35]SmtRes!AD1080)*[35]Source!I789,2)+ROUND(SUMIF([35]SmtRes!AQ1073:[35]SmtRes!AQ1080,"=1",[35]SmtRes!AC1073:[35]SmtRes!AC1080)*[35]Source!I789,2))),2)</f>
        <v>20.210000000000001</v>
      </c>
      <c r="AE92">
        <f>ROUND(([35]Source!AU789/100)*((ROUND(SUMIF([35]SmtRes!AQ1073:[35]SmtRes!AQ1080,"=1",[35]SmtRes!AD1073:[35]SmtRes!AD1080)*[35]Source!I789,2)+ROUND(SUMIF([35]SmtRes!AQ1073:[35]SmtRes!AQ1080,"=1",[35]SmtRes!AC1073:[35]SmtRes!AC1080)*[35]Source!I789,2))),2)</f>
        <v>10.630000000000001</v>
      </c>
      <c r="AN92" s="71">
        <f>M75+M77+M83+M90+M91+M78</f>
        <v>1266.3</v>
      </c>
      <c r="AO92" s="71">
        <f>M77</f>
        <v>37.570000000000007</v>
      </c>
      <c r="AQ92" t="s">
        <v>77</v>
      </c>
      <c r="AR92" s="71">
        <f>M75</f>
        <v>470.22000000000003</v>
      </c>
      <c r="AT92" s="71">
        <f>M78</f>
        <v>20.979999999999997</v>
      </c>
      <c r="AV92" t="s">
        <v>77</v>
      </c>
      <c r="AW92" s="71">
        <f>M83</f>
        <v>10.56</v>
      </c>
      <c r="AZ92">
        <f>[35]Source!X789</f>
        <v>476.45999999999998</v>
      </c>
      <c r="BA92">
        <f>[35]Source!Y789</f>
        <v>250.50999999999999</v>
      </c>
      <c r="CD92">
        <v>2</v>
      </c>
    </row>
    <row r="93" ht="71.25">
      <c r="A93" s="54" t="s">
        <v>83</v>
      </c>
      <c r="B93" s="54" t="s">
        <v>83</v>
      </c>
      <c r="C93" s="55" t="s">
        <v>951</v>
      </c>
      <c r="D93" s="55" t="str">
        <f>[35]Source!G793</f>
        <v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240 мм2</v>
      </c>
      <c r="E93" s="56" t="str">
        <f>[35]Source!H793</f>
        <v xml:space="preserve">100 м</v>
      </c>
      <c r="F93" s="57">
        <f>[35]Source!K793</f>
        <v>0.040000000000000001</v>
      </c>
      <c r="G93" s="57"/>
      <c r="H93" s="57">
        <f>[35]Source!I793</f>
        <v>0.040000000000000001</v>
      </c>
      <c r="I93" s="58"/>
      <c r="J93" s="59"/>
      <c r="K93" s="58"/>
      <c r="L93" s="59"/>
      <c r="M93" s="58"/>
    </row>
    <row r="94">
      <c r="D94" s="72" t="s">
        <v>84</v>
      </c>
      <c r="E94" s="72"/>
      <c r="F94" s="72"/>
      <c r="G94" s="72"/>
      <c r="H94" s="72"/>
      <c r="I94" s="72"/>
      <c r="J94" s="72"/>
      <c r="K94" s="72"/>
      <c r="L94" s="72"/>
      <c r="M94" s="72"/>
    </row>
    <row r="95" ht="15">
      <c r="A95" s="60"/>
      <c r="B95" s="60"/>
      <c r="C95" s="57">
        <v>1</v>
      </c>
      <c r="D95" s="60" t="s">
        <v>56</v>
      </c>
      <c r="E95" s="56" t="s">
        <v>57</v>
      </c>
      <c r="F95" s="61"/>
      <c r="G95" s="57"/>
      <c r="H95" s="57">
        <f>[35]Source!U793</f>
        <v>1.50912</v>
      </c>
      <c r="I95" s="57"/>
      <c r="J95" s="57"/>
      <c r="K95" s="57"/>
      <c r="L95" s="57"/>
      <c r="M95" s="62">
        <f>SUM(M96:M96)-SUMIF(CE96:CE96,1,M96:M96)</f>
        <v>786.37</v>
      </c>
    </row>
    <row r="96" ht="14.25">
      <c r="A96" s="55"/>
      <c r="B96" s="55"/>
      <c r="C96" s="55" t="s">
        <v>124</v>
      </c>
      <c r="D96" s="55" t="s">
        <v>125</v>
      </c>
      <c r="E96" s="56" t="s">
        <v>57</v>
      </c>
      <c r="F96" s="57">
        <v>31.440000000000001</v>
      </c>
      <c r="G96" s="57">
        <f t="shared" si="151"/>
        <v>1.2</v>
      </c>
      <c r="H96" s="57">
        <f>[35]SmtRes!CX1089</f>
        <v>1.50912</v>
      </c>
      <c r="I96" s="58"/>
      <c r="J96" s="59"/>
      <c r="K96" s="58">
        <f>[35]SmtRes!CZ1089</f>
        <v>521.08000000000004</v>
      </c>
      <c r="L96" s="59"/>
      <c r="M96" s="58">
        <f>[35]SmtRes!DI1089</f>
        <v>786.37</v>
      </c>
    </row>
    <row r="97" ht="15">
      <c r="A97" s="60"/>
      <c r="B97" s="60"/>
      <c r="C97" s="57">
        <v>2</v>
      </c>
      <c r="D97" s="60" t="s">
        <v>60</v>
      </c>
      <c r="E97" s="56"/>
      <c r="F97" s="61"/>
      <c r="G97" s="57"/>
      <c r="H97" s="57"/>
      <c r="I97" s="57"/>
      <c r="J97" s="57"/>
      <c r="K97" s="57"/>
      <c r="L97" s="57"/>
      <c r="M97" s="62">
        <f>SUM(M98:M102)-SUMIF(CE98:CE102,1,M98:M102)</f>
        <v>34.340000000000003</v>
      </c>
    </row>
    <row r="98" ht="15">
      <c r="A98" s="60"/>
      <c r="B98" s="60"/>
      <c r="C98" s="57"/>
      <c r="D98" s="60" t="s">
        <v>61</v>
      </c>
      <c r="E98" s="56" t="s">
        <v>57</v>
      </c>
      <c r="F98" s="61"/>
      <c r="G98" s="57"/>
      <c r="H98" s="57">
        <f>[35]Source!V793</f>
        <v>0.030720000000000001</v>
      </c>
      <c r="I98" s="57"/>
      <c r="J98" s="57"/>
      <c r="K98" s="57"/>
      <c r="L98" s="57"/>
      <c r="M98" s="62">
        <f>SUMIF(CE99:CE102,1,M99:M102)</f>
        <v>19.189999999999998</v>
      </c>
      <c r="CE98">
        <v>1</v>
      </c>
    </row>
    <row r="99" ht="28.5">
      <c r="A99" s="55"/>
      <c r="B99" s="55"/>
      <c r="C99" s="55" t="s">
        <v>106</v>
      </c>
      <c r="D99" s="55" t="s">
        <v>107</v>
      </c>
      <c r="E99" s="56" t="s">
        <v>64</v>
      </c>
      <c r="F99" s="57">
        <v>0.32000000000000001</v>
      </c>
      <c r="G99" s="57">
        <f t="shared" si="151"/>
        <v>1.2</v>
      </c>
      <c r="H99" s="57">
        <f>[35]SmtRes!CX1091</f>
        <v>0.01536</v>
      </c>
      <c r="I99" s="58"/>
      <c r="J99" s="59"/>
      <c r="K99" s="58">
        <f>[35]SmtRes!CZ1091</f>
        <v>1595.2</v>
      </c>
      <c r="L99" s="59"/>
      <c r="M99" s="58">
        <f>[35]SmtRes!DG1091</f>
        <v>24.5</v>
      </c>
    </row>
    <row r="100" ht="28.5">
      <c r="A100" s="55"/>
      <c r="B100" s="55"/>
      <c r="C100" s="55" t="s">
        <v>108</v>
      </c>
      <c r="D100" s="55" t="s">
        <v>109</v>
      </c>
      <c r="E100" s="56" t="s">
        <v>57</v>
      </c>
      <c r="F100" s="57">
        <f>[35]SmtRes!DO1091*[35]SmtRes!AT1091</f>
        <v>0.32000000000000001</v>
      </c>
      <c r="G100" s="57">
        <f t="shared" si="151"/>
        <v>1.2</v>
      </c>
      <c r="H100" s="57">
        <f>ROUND(F100*G100*H93,7)</f>
        <v>0.015359999999999999</v>
      </c>
      <c r="I100" s="58"/>
      <c r="J100" s="59"/>
      <c r="K100" s="58" t="e">
        <f>ROUND([35]SmtRes!AG1091/[35]SmtRes!DO1091,2)</f>
        <v>#REF!</v>
      </c>
      <c r="L100" s="59"/>
      <c r="M100" s="58">
        <f>[35]SmtRes!DH1091</f>
        <v>11</v>
      </c>
      <c r="CE100">
        <v>1</v>
      </c>
    </row>
    <row r="101" ht="28.5">
      <c r="A101" s="55"/>
      <c r="B101" s="55"/>
      <c r="C101" s="55" t="s">
        <v>67</v>
      </c>
      <c r="D101" s="55" t="s">
        <v>68</v>
      </c>
      <c r="E101" s="56" t="s">
        <v>64</v>
      </c>
      <c r="F101" s="57">
        <v>0.32000000000000001</v>
      </c>
      <c r="G101" s="57">
        <f t="shared" si="151"/>
        <v>1.2</v>
      </c>
      <c r="H101" s="57">
        <f>[35]SmtRes!CX1092</f>
        <v>0.01536</v>
      </c>
      <c r="I101" s="58"/>
      <c r="J101" s="59"/>
      <c r="K101" s="58">
        <f>[35]SmtRes!CZ1092</f>
        <v>640.84000000000003</v>
      </c>
      <c r="L101" s="59"/>
      <c r="M101" s="58">
        <f>[35]SmtRes!DG1092</f>
        <v>9.8399999999999999</v>
      </c>
    </row>
    <row r="102" ht="28.5">
      <c r="A102" s="55"/>
      <c r="B102" s="55"/>
      <c r="C102" s="55" t="s">
        <v>65</v>
      </c>
      <c r="D102" s="55" t="s">
        <v>66</v>
      </c>
      <c r="E102" s="56" t="s">
        <v>57</v>
      </c>
      <c r="F102" s="57">
        <f>[35]SmtRes!DO1092*[35]SmtRes!AT1092</f>
        <v>0.32000000000000001</v>
      </c>
      <c r="G102" s="57">
        <f t="shared" si="151"/>
        <v>1.2</v>
      </c>
      <c r="H102" s="57">
        <f>ROUND(F102*G102*H93,7)</f>
        <v>0.015359999999999999</v>
      </c>
      <c r="I102" s="58"/>
      <c r="J102" s="59"/>
      <c r="K102" s="58" t="e">
        <f>ROUND([35]SmtRes!AG1092/[35]SmtRes!DO1092,2)</f>
        <v>#REF!</v>
      </c>
      <c r="L102" s="59"/>
      <c r="M102" s="58">
        <f>[35]SmtRes!DH1092</f>
        <v>8.1899999999999995</v>
      </c>
      <c r="CE102">
        <v>1</v>
      </c>
    </row>
    <row r="103" ht="15">
      <c r="A103" s="60"/>
      <c r="B103" s="60"/>
      <c r="C103" s="57">
        <v>4</v>
      </c>
      <c r="D103" s="60" t="s">
        <v>130</v>
      </c>
      <c r="E103" s="56"/>
      <c r="F103" s="61"/>
      <c r="G103" s="57"/>
      <c r="H103" s="57"/>
      <c r="I103" s="57"/>
      <c r="J103" s="57"/>
      <c r="K103" s="57"/>
      <c r="L103" s="57"/>
      <c r="M103" s="62">
        <f>SUM(M104:M108)-SUMIF(CE104:CE108,1,M104:M108)</f>
        <v>86.569999999999993</v>
      </c>
    </row>
    <row r="104" ht="71.25">
      <c r="A104" s="55"/>
      <c r="B104" s="55"/>
      <c r="C104" s="55" t="s">
        <v>932</v>
      </c>
      <c r="D104" s="55" t="s">
        <v>933</v>
      </c>
      <c r="E104" s="56" t="s">
        <v>405</v>
      </c>
      <c r="F104" s="57">
        <v>33.329999999999998</v>
      </c>
      <c r="G104" s="57"/>
      <c r="H104" s="57">
        <f>[35]SmtRes!CX1093</f>
        <v>1.3331999999999999</v>
      </c>
      <c r="I104" s="58">
        <f>[35]SmtRes!CZ1093</f>
        <v>5.8700000000000001</v>
      </c>
      <c r="J104" s="59">
        <f>[35]SmtRes!AI1093</f>
        <v>0.95999999999999996</v>
      </c>
      <c r="K104" s="58">
        <f t="shared" ref="K104:K108" si="153">ROUND(I104*J104,2)</f>
        <v>5.6399999999999997</v>
      </c>
      <c r="L104" s="59"/>
      <c r="M104" s="58">
        <f>[35]SmtRes!DF1093</f>
        <v>7.5199999999999996</v>
      </c>
    </row>
    <row r="105" ht="14.25">
      <c r="A105" s="55"/>
      <c r="B105" s="55"/>
      <c r="C105" s="55" t="s">
        <v>952</v>
      </c>
      <c r="D105" s="55" t="s">
        <v>953</v>
      </c>
      <c r="E105" s="56" t="s">
        <v>136</v>
      </c>
      <c r="F105" s="57">
        <v>0.00157</v>
      </c>
      <c r="G105" s="57"/>
      <c r="H105" s="57">
        <f>'[35]SmtRes'!CX1094</f>
        <v>6.2799999999999995e-05</v>
      </c>
      <c r="I105" s="58">
        <f>'[35]SmtRes'!CZ1094</f>
        <v>43821.529999999999</v>
      </c>
      <c r="J105" s="59">
        <f>'[35]SmtRes'!AI1094</f>
        <v>1.3100000000000001</v>
      </c>
      <c r="K105" s="58">
        <f t="shared" si="153"/>
        <v>57406.200000000004</v>
      </c>
      <c r="L105" s="59"/>
      <c r="M105" s="58">
        <f>'[35]SmtRes'!DF1094</f>
        <v>3.6099999999999999</v>
      </c>
    </row>
    <row r="106" ht="28.5">
      <c r="A106" s="55"/>
      <c r="B106" s="55"/>
      <c r="C106" s="55" t="s">
        <v>170</v>
      </c>
      <c r="D106" s="55" t="s">
        <v>171</v>
      </c>
      <c r="E106" s="56" t="s">
        <v>139</v>
      </c>
      <c r="F106" s="57">
        <v>0.02</v>
      </c>
      <c r="G106" s="57"/>
      <c r="H106" s="57">
        <f>'[35]SmtRes'!CX1095</f>
        <v>0.00080000000000000004</v>
      </c>
      <c r="I106" s="58">
        <f>'[35]SmtRes'!CZ1095</f>
        <v>79.879999999999995</v>
      </c>
      <c r="J106" s="59">
        <f>'[35]SmtRes'!AI1095</f>
        <v>1.4399999999999999</v>
      </c>
      <c r="K106" s="58">
        <f t="shared" si="153"/>
        <v>115.03</v>
      </c>
      <c r="L106" s="59"/>
      <c r="M106" s="58">
        <f>'[35]SmtRes'!DF1095</f>
        <v>0.089999999999999997</v>
      </c>
    </row>
    <row r="107" ht="14.25">
      <c r="A107" s="55"/>
      <c r="B107" s="55"/>
      <c r="C107" s="55" t="s">
        <v>954</v>
      </c>
      <c r="D107" s="55" t="s">
        <v>955</v>
      </c>
      <c r="E107" s="56" t="s">
        <v>334</v>
      </c>
      <c r="F107" s="57">
        <v>0.050000000000000003</v>
      </c>
      <c r="G107" s="57"/>
      <c r="H107" s="57">
        <f>'[35]SmtRes'!CX1096</f>
        <v>0.002</v>
      </c>
      <c r="I107" s="58">
        <f>'[35]SmtRes'!CZ1096</f>
        <v>28612.599999999999</v>
      </c>
      <c r="J107" s="59">
        <f>'[35]SmtRes'!AI1096</f>
        <v>1.23</v>
      </c>
      <c r="K107" s="58">
        <f t="shared" si="153"/>
        <v>35193.5</v>
      </c>
      <c r="L107" s="59"/>
      <c r="M107" s="58">
        <f>'[35]SmtRes'!DF1096</f>
        <v>70.390000000000001</v>
      </c>
    </row>
    <row r="108" ht="28.5">
      <c r="A108" s="55"/>
      <c r="B108" s="55"/>
      <c r="C108" s="55" t="s">
        <v>956</v>
      </c>
      <c r="D108" s="63" t="s">
        <v>957</v>
      </c>
      <c r="E108" s="64" t="s">
        <v>958</v>
      </c>
      <c r="F108" s="65">
        <v>0.012200000000000001</v>
      </c>
      <c r="G108" s="65"/>
      <c r="H108" s="65">
        <f>'[35]SmtRes'!CX1097</f>
        <v>0.00048799999999999999</v>
      </c>
      <c r="I108" s="66">
        <f>'[35]SmtRes'!CZ1097</f>
        <v>8337.3799999999992</v>
      </c>
      <c r="J108" s="67">
        <f>'[35]SmtRes'!AI1097</f>
        <v>1.22</v>
      </c>
      <c r="K108" s="66">
        <f t="shared" si="153"/>
        <v>10171.6</v>
      </c>
      <c r="L108" s="67"/>
      <c r="M108" s="66">
        <f>'[35]SmtRes'!DF1097</f>
        <v>4.96</v>
      </c>
    </row>
    <row r="109" ht="15">
      <c r="A109" s="55"/>
      <c r="B109" s="55"/>
      <c r="C109" s="55"/>
      <c r="D109" s="68" t="s">
        <v>69</v>
      </c>
      <c r="E109" s="56"/>
      <c r="F109" s="57"/>
      <c r="G109" s="57"/>
      <c r="H109" s="57"/>
      <c r="I109" s="58"/>
      <c r="J109" s="59"/>
      <c r="K109" s="58"/>
      <c r="L109" s="59"/>
      <c r="M109" s="58">
        <f>M95+M97+M98+M103</f>
        <v>926.47000000000003</v>
      </c>
    </row>
    <row r="110" ht="57">
      <c r="A110" s="54" t="s">
        <v>755</v>
      </c>
      <c r="B110" s="54" t="s">
        <v>755</v>
      </c>
      <c r="C110" s="55" t="str">
        <f>[35]Source!F795</f>
        <v>421/пр_2020_п.75_пп.а</v>
      </c>
      <c r="D110" s="55" t="str">
        <f>[35]Source!G795</f>
        <v xml:space="preserve">Сметная стоимость вспомогательных ненормируемых материальных ресурсов, не учтенная в сметной норме, 2%</v>
      </c>
      <c r="E110" s="56" t="str">
        <f>[35]Source!H795</f>
        <v>%</v>
      </c>
      <c r="F110" s="57">
        <f>[35]SmtRes!AT1098</f>
        <v>2</v>
      </c>
      <c r="G110" s="57"/>
      <c r="H110" s="57">
        <f>[35]Source!I795</f>
        <v>2</v>
      </c>
      <c r="I110" s="58"/>
      <c r="J110" s="59"/>
      <c r="K110" s="58"/>
      <c r="L110" s="59"/>
      <c r="M110" s="58">
        <f>[35]Source!P795</f>
        <v>13.109999999999999</v>
      </c>
      <c r="AD110">
        <f>ROUND(([35]Source!AT795/100)*((ROUND(0*[35]Source!I795,2)+ROUND(0*[35]Source!I795,2))),2)</f>
        <v>0</v>
      </c>
      <c r="AE110">
        <f>ROUND(([35]Source!AU795/100)*((ROUND(0*[35]Source!I795,2)+ROUND(0*[35]Source!I795,2))),2)</f>
        <v>0</v>
      </c>
      <c r="AN110">
        <f>M110</f>
        <v>13.109999999999999</v>
      </c>
      <c r="AW110">
        <f>M110</f>
        <v>13.109999999999999</v>
      </c>
      <c r="AZ110">
        <f>[35]Source!X795</f>
        <v>0</v>
      </c>
      <c r="BA110">
        <f>[35]Source!Y795</f>
        <v>0</v>
      </c>
      <c r="CD110">
        <v>2</v>
      </c>
    </row>
    <row r="111" ht="14.25">
      <c r="A111" s="55"/>
      <c r="B111" s="55"/>
      <c r="C111" s="55"/>
      <c r="D111" s="55" t="s">
        <v>70</v>
      </c>
      <c r="E111" s="56"/>
      <c r="F111" s="57"/>
      <c r="G111" s="57"/>
      <c r="H111" s="57"/>
      <c r="I111" s="58"/>
      <c r="J111" s="59"/>
      <c r="K111" s="58"/>
      <c r="L111" s="59"/>
      <c r="M111" s="58">
        <f>SUM(AR93:AR114)+SUM(AS93:AS114)+SUM(AT93:AT114)+SUM(AU93:AU114)+SUM(AV93:AV114)</f>
        <v>805.55999999999995</v>
      </c>
    </row>
    <row r="112" ht="28.5">
      <c r="A112" s="55"/>
      <c r="B112" s="55"/>
      <c r="C112" s="55" t="s">
        <v>142</v>
      </c>
      <c r="D112" s="55" t="s">
        <v>143</v>
      </c>
      <c r="E112" s="56" t="s">
        <v>73</v>
      </c>
      <c r="F112" s="57">
        <f>[35]Source!BZ793</f>
        <v>97</v>
      </c>
      <c r="G112" s="57"/>
      <c r="H112" s="57">
        <f>[35]Source!AT793</f>
        <v>97</v>
      </c>
      <c r="I112" s="58"/>
      <c r="J112" s="59"/>
      <c r="K112" s="58"/>
      <c r="L112" s="59"/>
      <c r="M112" s="58">
        <f>SUM(AZ93:AZ114)</f>
        <v>781.38999999999999</v>
      </c>
    </row>
    <row r="113" ht="28.5">
      <c r="A113" s="63"/>
      <c r="B113" s="63"/>
      <c r="C113" s="63" t="s">
        <v>144</v>
      </c>
      <c r="D113" s="63" t="s">
        <v>145</v>
      </c>
      <c r="E113" s="64" t="s">
        <v>73</v>
      </c>
      <c r="F113" s="65">
        <f>[35]Source!CA793</f>
        <v>51</v>
      </c>
      <c r="G113" s="65"/>
      <c r="H113" s="65">
        <f>[35]Source!AU793</f>
        <v>51</v>
      </c>
      <c r="I113" s="66"/>
      <c r="J113" s="67"/>
      <c r="K113" s="66"/>
      <c r="L113" s="67"/>
      <c r="M113" s="66">
        <f>SUM(BA93:BA114)</f>
        <v>410.83999999999997</v>
      </c>
    </row>
    <row r="114" ht="15">
      <c r="D114" s="69" t="s">
        <v>76</v>
      </c>
      <c r="E114" s="69"/>
      <c r="F114" s="69"/>
      <c r="G114" s="69"/>
      <c r="H114" s="69"/>
      <c r="I114" s="69"/>
      <c r="J114" s="70">
        <f>IF(F93&lt;&gt;0,L114/F93,0)</f>
        <v>53295.250000000007</v>
      </c>
      <c r="K114" s="70"/>
      <c r="L114" s="70">
        <f>M95+M97+M103+M112+M113+M98+SUM(M110:M110)</f>
        <v>2131.8100000000004</v>
      </c>
      <c r="M114" s="70"/>
      <c r="AD114">
        <f>ROUND(([35]Source!AT793/100)*((ROUND(SUMIF([35]SmtRes!AQ1089:[35]SmtRes!AQ1098,"=1",[35]SmtRes!AD1089:[35]SmtRes!AD1098)*[35]Source!I793,2)+ROUND(SUMIF([35]SmtRes!AQ1089:[35]SmtRes!AQ1098,"=1",[35]SmtRes!AC1089:[35]SmtRes!AC1098)*[35]Source!I793,2))),2)</f>
        <v>20.210000000000001</v>
      </c>
      <c r="AE114">
        <f>ROUND(([35]Source!AU793/100)*((ROUND(SUMIF([35]SmtRes!AQ1089:[35]SmtRes!AQ1098,"=1",[35]SmtRes!AD1089:[35]SmtRes!AD1098)*[35]Source!I793,2)+ROUND(SUMIF([35]SmtRes!AQ1089:[35]SmtRes!AQ1098,"=1",[35]SmtRes!AC1089:[35]SmtRes!AC1098)*[35]Source!I793,2))),2)</f>
        <v>10.630000000000001</v>
      </c>
      <c r="AN114" s="71">
        <f>M95+M97+M103+M112+M113+M98</f>
        <v>2118.7000000000003</v>
      </c>
      <c r="AO114" s="71">
        <f>M97</f>
        <v>34.340000000000003</v>
      </c>
      <c r="AQ114" t="s">
        <v>77</v>
      </c>
      <c r="AR114" s="71">
        <f>M95</f>
        <v>786.37</v>
      </c>
      <c r="AT114" s="71">
        <f>M98</f>
        <v>19.189999999999998</v>
      </c>
      <c r="AV114" t="s">
        <v>77</v>
      </c>
      <c r="AW114" s="71">
        <f>M103</f>
        <v>86.569999999999993</v>
      </c>
      <c r="AZ114">
        <f>[35]Source!X793</f>
        <v>781.38999999999999</v>
      </c>
      <c r="BA114">
        <f>[35]Source!Y793</f>
        <v>410.83999999999997</v>
      </c>
      <c r="CD114">
        <v>2</v>
      </c>
    </row>
    <row r="115" ht="28.5">
      <c r="A115" s="54" t="s">
        <v>85</v>
      </c>
      <c r="B115" s="54" t="s">
        <v>85</v>
      </c>
      <c r="C115" s="55" t="s">
        <v>959</v>
      </c>
      <c r="D115" s="55" t="str">
        <f>[35]Source!G797</f>
        <v xml:space="preserve">Присоединение к зажимам жил проводов или кабелей сечением: до 70 мм2</v>
      </c>
      <c r="E115" s="56" t="str">
        <f>[35]Source!H797</f>
        <v xml:space="preserve">100 ШТ</v>
      </c>
      <c r="F115" s="57">
        <f>[35]Source!K797</f>
        <v>0.040000000000000001</v>
      </c>
      <c r="G115" s="57"/>
      <c r="H115" s="57">
        <f>[35]Source!I797</f>
        <v>0.040000000000000001</v>
      </c>
      <c r="I115" s="58"/>
      <c r="J115" s="59"/>
      <c r="K115" s="58"/>
      <c r="L115" s="59"/>
      <c r="M115" s="58"/>
    </row>
    <row r="116">
      <c r="D116" s="72" t="s">
        <v>84</v>
      </c>
      <c r="E116" s="72"/>
      <c r="F116" s="72"/>
      <c r="G116" s="72"/>
      <c r="H116" s="72"/>
      <c r="I116" s="72"/>
      <c r="J116" s="72"/>
      <c r="K116" s="72"/>
      <c r="L116" s="72"/>
      <c r="M116" s="72"/>
    </row>
    <row r="117" ht="15">
      <c r="A117" s="60"/>
      <c r="B117" s="60"/>
      <c r="C117" s="57">
        <v>1</v>
      </c>
      <c r="D117" s="60" t="s">
        <v>56</v>
      </c>
      <c r="E117" s="56" t="s">
        <v>57</v>
      </c>
      <c r="F117" s="61"/>
      <c r="G117" s="57"/>
      <c r="H117" s="57">
        <f>[35]Source!U797</f>
        <v>0.72575999999999996</v>
      </c>
      <c r="I117" s="57"/>
      <c r="J117" s="57"/>
      <c r="K117" s="57"/>
      <c r="L117" s="57"/>
      <c r="M117" s="62">
        <f>SUM(M118:M118)-SUMIF(CE118:CE118,1,M118:M118)</f>
        <v>378.18000000000001</v>
      </c>
    </row>
    <row r="118" ht="14.25">
      <c r="A118" s="55"/>
      <c r="B118" s="55"/>
      <c r="C118" s="55" t="s">
        <v>124</v>
      </c>
      <c r="D118" s="63" t="s">
        <v>125</v>
      </c>
      <c r="E118" s="64" t="s">
        <v>57</v>
      </c>
      <c r="F118" s="65">
        <v>15.119999999999999</v>
      </c>
      <c r="G118" s="65">
        <f t="shared" ref="G109:G135" si="154">ROUND((0.2+1),7)</f>
        <v>1.2</v>
      </c>
      <c r="H118" s="65">
        <f>[35]SmtRes!CX1109</f>
        <v>0.72575999999999996</v>
      </c>
      <c r="I118" s="66"/>
      <c r="J118" s="67"/>
      <c r="K118" s="66">
        <f>[35]SmtRes!CZ1109</f>
        <v>521.08000000000004</v>
      </c>
      <c r="L118" s="67"/>
      <c r="M118" s="66">
        <f>[35]SmtRes!DI1109</f>
        <v>378.18000000000001</v>
      </c>
    </row>
    <row r="119" ht="15">
      <c r="A119" s="55"/>
      <c r="B119" s="55"/>
      <c r="C119" s="55"/>
      <c r="D119" s="68" t="s">
        <v>69</v>
      </c>
      <c r="E119" s="56"/>
      <c r="F119" s="57"/>
      <c r="G119" s="57"/>
      <c r="H119" s="57"/>
      <c r="I119" s="58"/>
      <c r="J119" s="59"/>
      <c r="K119" s="58"/>
      <c r="L119" s="59"/>
      <c r="M119" s="58">
        <f>M117</f>
        <v>378.18000000000001</v>
      </c>
    </row>
    <row r="120" ht="57">
      <c r="A120" s="54" t="s">
        <v>760</v>
      </c>
      <c r="B120" s="54" t="s">
        <v>760</v>
      </c>
      <c r="C120" s="55" t="str">
        <f>[35]Source!F799</f>
        <v>421/пр_2020_п.75_пп.а</v>
      </c>
      <c r="D120" s="55" t="str">
        <f>[35]Source!G799</f>
        <v xml:space="preserve">Сметная стоимость вспомогательных ненормируемых материальных ресурсов, не учтенная в сметной норме, 2%</v>
      </c>
      <c r="E120" s="56" t="str">
        <f>[35]Source!H799</f>
        <v>%</v>
      </c>
      <c r="F120" s="57">
        <f>[35]SmtRes!AT1110</f>
        <v>2</v>
      </c>
      <c r="G120" s="57"/>
      <c r="H120" s="57">
        <f>[35]Source!I799</f>
        <v>2</v>
      </c>
      <c r="I120" s="58"/>
      <c r="J120" s="59"/>
      <c r="K120" s="58"/>
      <c r="L120" s="59"/>
      <c r="M120" s="58">
        <f>[35]Source!P799</f>
        <v>6.2999999999999998</v>
      </c>
      <c r="AD120">
        <f>ROUND(([35]Source!AT799/100)*((ROUND(0*[35]Source!I799,2)+ROUND(0*[35]Source!I799,2))),2)</f>
        <v>0</v>
      </c>
      <c r="AE120">
        <f>ROUND(([35]Source!AU799/100)*((ROUND(0*[35]Source!I799,2)+ROUND(0*[35]Source!I799,2))),2)</f>
        <v>0</v>
      </c>
      <c r="AN120">
        <f>M120</f>
        <v>6.2999999999999998</v>
      </c>
      <c r="AW120">
        <f>M120</f>
        <v>6.2999999999999998</v>
      </c>
      <c r="AZ120">
        <f>[35]Source!X799</f>
        <v>0</v>
      </c>
      <c r="BA120">
        <f>[35]Source!Y799</f>
        <v>0</v>
      </c>
      <c r="CD120">
        <v>2</v>
      </c>
    </row>
    <row r="121" ht="14.25">
      <c r="A121" s="55"/>
      <c r="B121" s="55"/>
      <c r="C121" s="55"/>
      <c r="D121" s="55" t="s">
        <v>70</v>
      </c>
      <c r="E121" s="56"/>
      <c r="F121" s="57"/>
      <c r="G121" s="57"/>
      <c r="H121" s="57"/>
      <c r="I121" s="58"/>
      <c r="J121" s="59"/>
      <c r="K121" s="58"/>
      <c r="L121" s="59"/>
      <c r="M121" s="58">
        <f>SUM(AR115:AR124)+SUM(AS115:AS124)+SUM(AT115:AT124)+SUM(AU115:AU124)+SUM(AV115:AV124)</f>
        <v>378.18000000000001</v>
      </c>
    </row>
    <row r="122" ht="28.5">
      <c r="A122" s="55"/>
      <c r="B122" s="55"/>
      <c r="C122" s="55" t="s">
        <v>142</v>
      </c>
      <c r="D122" s="55" t="s">
        <v>143</v>
      </c>
      <c r="E122" s="56" t="s">
        <v>73</v>
      </c>
      <c r="F122" s="57">
        <f>[35]Source!BZ797</f>
        <v>97</v>
      </c>
      <c r="G122" s="57"/>
      <c r="H122" s="57">
        <f>[35]Source!AT797</f>
        <v>97</v>
      </c>
      <c r="I122" s="58"/>
      <c r="J122" s="59"/>
      <c r="K122" s="58"/>
      <c r="L122" s="59"/>
      <c r="M122" s="58">
        <f>SUM(AZ115:AZ124)</f>
        <v>366.82999999999998</v>
      </c>
    </row>
    <row r="123" ht="28.5">
      <c r="A123" s="63"/>
      <c r="B123" s="63"/>
      <c r="C123" s="63" t="s">
        <v>144</v>
      </c>
      <c r="D123" s="63" t="s">
        <v>145</v>
      </c>
      <c r="E123" s="64" t="s">
        <v>73</v>
      </c>
      <c r="F123" s="65">
        <f>[35]Source!CA797</f>
        <v>51</v>
      </c>
      <c r="G123" s="65"/>
      <c r="H123" s="65">
        <f>[35]Source!AU797</f>
        <v>51</v>
      </c>
      <c r="I123" s="66"/>
      <c r="J123" s="67"/>
      <c r="K123" s="66"/>
      <c r="L123" s="67"/>
      <c r="M123" s="66">
        <f>SUM(BA115:BA124)</f>
        <v>192.87</v>
      </c>
    </row>
    <row r="124" ht="15">
      <c r="D124" s="69" t="s">
        <v>76</v>
      </c>
      <c r="E124" s="69"/>
      <c r="F124" s="69"/>
      <c r="G124" s="69"/>
      <c r="H124" s="69"/>
      <c r="I124" s="69"/>
      <c r="J124" s="70">
        <f>IF(F115&lt;&gt;0,L124/F115,0)</f>
        <v>23604.5</v>
      </c>
      <c r="K124" s="70"/>
      <c r="L124" s="70">
        <f>M117+M122+M123+SUM(M120:M120)</f>
        <v>944.17999999999995</v>
      </c>
      <c r="M124" s="70"/>
      <c r="AD124">
        <f>ROUND(([35]Source!AT797/100)*((ROUND(SUMIF([35]SmtRes!AQ1109:[35]SmtRes!AQ1110,"=1",[35]SmtRes!AD1109:[35]SmtRes!AD1110)*[35]Source!I797,2)+ROUND(SUMIF([35]SmtRes!AQ1109:[35]SmtRes!AQ1110,"=1",[35]SmtRes!AC1109:[35]SmtRes!AC1110)*[35]Source!I797,2))),2)</f>
        <v>20.210000000000001</v>
      </c>
      <c r="AE124">
        <f>ROUND(([35]Source!AU797/100)*((ROUND(SUMIF([35]SmtRes!AQ1109:[35]SmtRes!AQ1110,"=1",[35]SmtRes!AD1109:[35]SmtRes!AD1110)*[35]Source!I797,2)+ROUND(SUMIF([35]SmtRes!AQ1109:[35]SmtRes!AQ1110,"=1",[35]SmtRes!AC1109:[35]SmtRes!AC1110)*[35]Source!I797,2))),2)</f>
        <v>10.630000000000001</v>
      </c>
      <c r="AN124" s="71">
        <f>M117+M122+M123</f>
        <v>937.88</v>
      </c>
      <c r="AO124">
        <f>0</f>
        <v>0</v>
      </c>
      <c r="AQ124" t="s">
        <v>77</v>
      </c>
      <c r="AR124" s="71">
        <f>M117</f>
        <v>378.18000000000001</v>
      </c>
      <c r="AT124">
        <f>0</f>
        <v>0</v>
      </c>
      <c r="AV124" t="s">
        <v>77</v>
      </c>
      <c r="AW124">
        <f>0</f>
        <v>0</v>
      </c>
      <c r="AZ124">
        <f>[35]Source!X797</f>
        <v>366.82999999999998</v>
      </c>
      <c r="BA124">
        <f>[35]Source!Y797</f>
        <v>192.87</v>
      </c>
      <c r="CD124">
        <v>2</v>
      </c>
    </row>
    <row r="125" ht="42.75">
      <c r="A125" s="54" t="s">
        <v>86</v>
      </c>
      <c r="B125" s="54" t="s">
        <v>86</v>
      </c>
      <c r="C125" s="55" t="s">
        <v>960</v>
      </c>
      <c r="D125" s="55" t="str">
        <f>[35]Source!G801</f>
        <v xml:space="preserve">Провод по установленным стальным конструкциям и панелям, сечение: до 70 мм2</v>
      </c>
      <c r="E125" s="56" t="str">
        <f>[35]Source!H801</f>
        <v xml:space="preserve">100 м</v>
      </c>
      <c r="F125" s="57">
        <f>[35]Source!K801</f>
        <v>0.01</v>
      </c>
      <c r="G125" s="57"/>
      <c r="H125" s="57">
        <f>[35]Source!I801</f>
        <v>0.01</v>
      </c>
      <c r="I125" s="58"/>
      <c r="J125" s="59"/>
      <c r="K125" s="58"/>
      <c r="L125" s="59"/>
      <c r="M125" s="58"/>
    </row>
    <row r="126">
      <c r="D126" s="72" t="s">
        <v>84</v>
      </c>
      <c r="E126" s="72"/>
      <c r="F126" s="72"/>
      <c r="G126" s="72"/>
      <c r="H126" s="72"/>
      <c r="I126" s="72"/>
      <c r="J126" s="72"/>
      <c r="K126" s="72"/>
      <c r="L126" s="72"/>
      <c r="M126" s="72"/>
    </row>
    <row r="127" ht="15">
      <c r="A127" s="60"/>
      <c r="B127" s="60"/>
      <c r="C127" s="57">
        <v>1</v>
      </c>
      <c r="D127" s="60" t="s">
        <v>56</v>
      </c>
      <c r="E127" s="56" t="s">
        <v>57</v>
      </c>
      <c r="F127" s="61"/>
      <c r="G127" s="57"/>
      <c r="H127" s="57">
        <f>[35]Source!U801</f>
        <v>0.44735999999999998</v>
      </c>
      <c r="I127" s="57"/>
      <c r="J127" s="57"/>
      <c r="K127" s="57"/>
      <c r="L127" s="57"/>
      <c r="M127" s="62">
        <f>SUM(M128:M128)-SUMIF(CE128:CE128,1,M128:M128)</f>
        <v>233.11000000000001</v>
      </c>
    </row>
    <row r="128" ht="14.25">
      <c r="A128" s="55"/>
      <c r="B128" s="55"/>
      <c r="C128" s="55" t="s">
        <v>124</v>
      </c>
      <c r="D128" s="55" t="s">
        <v>125</v>
      </c>
      <c r="E128" s="56" t="s">
        <v>57</v>
      </c>
      <c r="F128" s="57">
        <v>37.280000000000001</v>
      </c>
      <c r="G128" s="57">
        <f t="shared" si="154"/>
        <v>1.2</v>
      </c>
      <c r="H128" s="57">
        <f>[35]SmtRes!CX1113</f>
        <v>0.44735999999999998</v>
      </c>
      <c r="I128" s="58"/>
      <c r="J128" s="59"/>
      <c r="K128" s="58">
        <f>[35]SmtRes!CZ1113</f>
        <v>521.08000000000004</v>
      </c>
      <c r="L128" s="59"/>
      <c r="M128" s="58">
        <f>[35]SmtRes!DI1113</f>
        <v>233.11000000000001</v>
      </c>
    </row>
    <row r="129" ht="15">
      <c r="A129" s="60"/>
      <c r="B129" s="60"/>
      <c r="C129" s="57">
        <v>2</v>
      </c>
      <c r="D129" s="60" t="s">
        <v>60</v>
      </c>
      <c r="E129" s="56"/>
      <c r="F129" s="61"/>
      <c r="G129" s="57"/>
      <c r="H129" s="57"/>
      <c r="I129" s="57"/>
      <c r="J129" s="57"/>
      <c r="K129" s="57"/>
      <c r="L129" s="57"/>
      <c r="M129" s="62">
        <f>SUM(M130:M135)-SUMIF(CE130:CE135,1,M130:M135)</f>
        <v>15.099999999999998</v>
      </c>
    </row>
    <row r="130" ht="15">
      <c r="A130" s="60"/>
      <c r="B130" s="60"/>
      <c r="C130" s="57"/>
      <c r="D130" s="60" t="s">
        <v>61</v>
      </c>
      <c r="E130" s="56" t="s">
        <v>57</v>
      </c>
      <c r="F130" s="61"/>
      <c r="G130" s="57"/>
      <c r="H130" s="57">
        <f>[35]Source!V801</f>
        <v>0.01176</v>
      </c>
      <c r="I130" s="57"/>
      <c r="J130" s="57"/>
      <c r="K130" s="57"/>
      <c r="L130" s="57"/>
      <c r="M130" s="62">
        <f>SUMIF(CE131:CE135,1,M131:M135)</f>
        <v>7.3399999999999999</v>
      </c>
      <c r="CE130">
        <v>1</v>
      </c>
    </row>
    <row r="131" ht="28.5">
      <c r="A131" s="55"/>
      <c r="B131" s="55"/>
      <c r="C131" s="55" t="s">
        <v>106</v>
      </c>
      <c r="D131" s="55" t="s">
        <v>107</v>
      </c>
      <c r="E131" s="56" t="s">
        <v>64</v>
      </c>
      <c r="F131" s="57">
        <v>0.48999999999999999</v>
      </c>
      <c r="G131" s="57">
        <f t="shared" si="154"/>
        <v>1.2</v>
      </c>
      <c r="H131" s="57">
        <f>[35]SmtRes!CX1115</f>
        <v>0.0058799999999999998</v>
      </c>
      <c r="I131" s="58"/>
      <c r="J131" s="59"/>
      <c r="K131" s="58">
        <f>[35]SmtRes!CZ1115</f>
        <v>1595.2</v>
      </c>
      <c r="L131" s="59"/>
      <c r="M131" s="58">
        <f>[35]SmtRes!DG1115</f>
        <v>9.3800000000000008</v>
      </c>
    </row>
    <row r="132" ht="28.5">
      <c r="A132" s="55"/>
      <c r="B132" s="55"/>
      <c r="C132" s="55" t="s">
        <v>108</v>
      </c>
      <c r="D132" s="55" t="s">
        <v>109</v>
      </c>
      <c r="E132" s="56" t="s">
        <v>57</v>
      </c>
      <c r="F132" s="57">
        <f>[35]SmtRes!DO1115*[35]SmtRes!AT1115</f>
        <v>0.48999999999999999</v>
      </c>
      <c r="G132" s="57">
        <f t="shared" si="154"/>
        <v>1.2</v>
      </c>
      <c r="H132" s="57">
        <f>ROUND(F132*G132*H125,7)</f>
        <v>0.0058799999999999998</v>
      </c>
      <c r="I132" s="58"/>
      <c r="J132" s="59"/>
      <c r="K132" s="58" t="e">
        <f>ROUND([35]SmtRes!AG1115/[35]SmtRes!DO1115,2)</f>
        <v>#REF!</v>
      </c>
      <c r="L132" s="59"/>
      <c r="M132" s="58">
        <f>[35]SmtRes!DH1115</f>
        <v>4.21</v>
      </c>
      <c r="CE132">
        <v>1</v>
      </c>
    </row>
    <row r="133" ht="28.5">
      <c r="A133" s="55"/>
      <c r="B133" s="55"/>
      <c r="C133" s="55" t="s">
        <v>67</v>
      </c>
      <c r="D133" s="55" t="s">
        <v>68</v>
      </c>
      <c r="E133" s="56" t="s">
        <v>64</v>
      </c>
      <c r="F133" s="57">
        <v>0.48999999999999999</v>
      </c>
      <c r="G133" s="57">
        <f t="shared" si="154"/>
        <v>1.2</v>
      </c>
      <c r="H133" s="57">
        <f>[35]SmtRes!CX1116</f>
        <v>0.0058799999999999998</v>
      </c>
      <c r="I133" s="58"/>
      <c r="J133" s="59"/>
      <c r="K133" s="58">
        <f>[35]SmtRes!CZ1116</f>
        <v>640.84000000000003</v>
      </c>
      <c r="L133" s="59"/>
      <c r="M133" s="58">
        <f>[35]SmtRes!DG1116</f>
        <v>3.77</v>
      </c>
    </row>
    <row r="134" ht="28.5">
      <c r="A134" s="55"/>
      <c r="B134" s="55"/>
      <c r="C134" s="55" t="s">
        <v>65</v>
      </c>
      <c r="D134" s="55" t="s">
        <v>66</v>
      </c>
      <c r="E134" s="56" t="s">
        <v>57</v>
      </c>
      <c r="F134" s="57">
        <f>[35]SmtRes!DO1116*[35]SmtRes!AT1116</f>
        <v>0.48999999999999999</v>
      </c>
      <c r="G134" s="57">
        <f t="shared" si="154"/>
        <v>1.2</v>
      </c>
      <c r="H134" s="57">
        <f>ROUND(F134*G134*H125,7)</f>
        <v>0.0058799999999999998</v>
      </c>
      <c r="I134" s="58"/>
      <c r="J134" s="59"/>
      <c r="K134" s="58" t="e">
        <f>ROUND([35]SmtRes!AG1116/[35]SmtRes!DO1116,2)</f>
        <v>#REF!</v>
      </c>
      <c r="L134" s="59"/>
      <c r="M134" s="58">
        <f>[35]SmtRes!DH1116</f>
        <v>3.1299999999999999</v>
      </c>
      <c r="CE134">
        <v>1</v>
      </c>
    </row>
    <row r="135" ht="28.5">
      <c r="A135" s="55"/>
      <c r="B135" s="55"/>
      <c r="C135" s="55" t="s">
        <v>162</v>
      </c>
      <c r="D135" s="55" t="s">
        <v>163</v>
      </c>
      <c r="E135" s="56" t="s">
        <v>64</v>
      </c>
      <c r="F135" s="57">
        <v>4.9400000000000004</v>
      </c>
      <c r="G135" s="57">
        <f t="shared" si="154"/>
        <v>1.2</v>
      </c>
      <c r="H135" s="57">
        <f>[35]SmtRes!CX1117</f>
        <v>0.059279999999999999</v>
      </c>
      <c r="I135" s="58"/>
      <c r="J135" s="59"/>
      <c r="K135" s="58">
        <f>[35]SmtRes!CZ1117</f>
        <v>32.869999999999997</v>
      </c>
      <c r="L135" s="59"/>
      <c r="M135" s="58">
        <f>[35]SmtRes!DG1117</f>
        <v>1.95</v>
      </c>
    </row>
    <row r="136" ht="15">
      <c r="A136" s="60"/>
      <c r="B136" s="60"/>
      <c r="C136" s="57">
        <v>4</v>
      </c>
      <c r="D136" s="60" t="s">
        <v>130</v>
      </c>
      <c r="E136" s="56"/>
      <c r="F136" s="61"/>
      <c r="G136" s="57"/>
      <c r="H136" s="57"/>
      <c r="I136" s="57"/>
      <c r="J136" s="57"/>
      <c r="K136" s="57"/>
      <c r="L136" s="57"/>
      <c r="M136" s="62">
        <f>SUM(M137:M141)-SUMIF(CE137:CE141,1,M137:M141)</f>
        <v>8.5299999999999994</v>
      </c>
    </row>
    <row r="137" ht="14.25">
      <c r="A137" s="55"/>
      <c r="B137" s="55"/>
      <c r="C137" s="55" t="s">
        <v>961</v>
      </c>
      <c r="D137" s="55" t="s">
        <v>962</v>
      </c>
      <c r="E137" s="56" t="s">
        <v>139</v>
      </c>
      <c r="F137" s="57">
        <v>0.66000000000000003</v>
      </c>
      <c r="G137" s="57"/>
      <c r="H137" s="57">
        <f>[35]SmtRes!CX1118</f>
        <v>0.0066</v>
      </c>
      <c r="I137" s="58">
        <f>[35]SmtRes!CZ1118</f>
        <v>206.43000000000001</v>
      </c>
      <c r="J137" s="59">
        <f>[35]SmtRes!AI1118</f>
        <v>1.3700000000000001</v>
      </c>
      <c r="K137" s="58">
        <f t="shared" ref="K137:K141" si="155">ROUND(I137*J137,2)</f>
        <v>282.81</v>
      </c>
      <c r="L137" s="59"/>
      <c r="M137" s="58">
        <f>[35]SmtRes!DF1118</f>
        <v>1.8700000000000001</v>
      </c>
    </row>
    <row r="138" ht="14.25">
      <c r="A138" s="55"/>
      <c r="B138" s="55"/>
      <c r="C138" s="55" t="s">
        <v>929</v>
      </c>
      <c r="D138" s="55" t="s">
        <v>930</v>
      </c>
      <c r="E138" s="56" t="s">
        <v>931</v>
      </c>
      <c r="F138" s="57">
        <v>2.5428000000000002</v>
      </c>
      <c r="G138" s="57"/>
      <c r="H138" s="57">
        <f>'[35]SmtRes'!CX1119</f>
        <v>0.025427999999999999</v>
      </c>
      <c r="I138" s="58"/>
      <c r="J138" s="59"/>
      <c r="K138" s="58">
        <f>[35]SmtRes!CZ1119</f>
        <v>7</v>
      </c>
      <c r="L138" s="59"/>
      <c r="M138" s="58">
        <f>'[35]SmtRes'!DF1119</f>
        <v>0.17999999999999999</v>
      </c>
    </row>
    <row r="139" ht="57">
      <c r="A139" s="55"/>
      <c r="B139" s="55"/>
      <c r="C139" s="55" t="s">
        <v>166</v>
      </c>
      <c r="D139" s="55" t="s">
        <v>167</v>
      </c>
      <c r="E139" s="56" t="s">
        <v>139</v>
      </c>
      <c r="F139" s="57">
        <v>3</v>
      </c>
      <c r="G139" s="57"/>
      <c r="H139" s="57">
        <f>'[35]SmtRes'!CX1120</f>
        <v>0.029999999999999999</v>
      </c>
      <c r="I139" s="58">
        <f>[35]SmtRes!CZ1120</f>
        <v>155.63</v>
      </c>
      <c r="J139" s="59">
        <f>[35]SmtRes!AI1120</f>
        <v>0.87</v>
      </c>
      <c r="K139" s="58">
        <f t="shared" si="155"/>
        <v>135.40000000000001</v>
      </c>
      <c r="L139" s="59"/>
      <c r="M139" s="58">
        <f>'[35]SmtRes'!DF1120</f>
        <v>4.0599999999999996</v>
      </c>
    </row>
    <row r="140" ht="28.5">
      <c r="A140" s="55"/>
      <c r="B140" s="55"/>
      <c r="C140" s="55" t="s">
        <v>180</v>
      </c>
      <c r="D140" s="55" t="s">
        <v>181</v>
      </c>
      <c r="E140" s="56" t="s">
        <v>136</v>
      </c>
      <c r="F140" s="57">
        <v>0.0014</v>
      </c>
      <c r="G140" s="57"/>
      <c r="H140" s="57">
        <f>'[35]SmtRes'!CX1121</f>
        <v>1.4e-05</v>
      </c>
      <c r="I140" s="58">
        <f>'[35]SmtRes'!CZ1121</f>
        <v>127406</v>
      </c>
      <c r="J140" s="59">
        <f>'[35]SmtRes'!AI1121</f>
        <v>1.29</v>
      </c>
      <c r="K140" s="58">
        <f t="shared" si="155"/>
        <v>164353.73999999999</v>
      </c>
      <c r="L140" s="59"/>
      <c r="M140" s="58">
        <f>'[35]SmtRes'!DF1121</f>
        <v>2.2999999999999998</v>
      </c>
    </row>
    <row r="141" ht="28.5">
      <c r="A141" s="55"/>
      <c r="B141" s="55"/>
      <c r="C141" s="55" t="s">
        <v>170</v>
      </c>
      <c r="D141" s="63" t="s">
        <v>171</v>
      </c>
      <c r="E141" s="64" t="s">
        <v>139</v>
      </c>
      <c r="F141" s="65">
        <v>0.10000000000000001</v>
      </c>
      <c r="G141" s="65"/>
      <c r="H141" s="65">
        <f>'[35]SmtRes'!CX1122</f>
        <v>0.001</v>
      </c>
      <c r="I141" s="66">
        <f>'[35]SmtRes'!CZ1122</f>
        <v>79.879999999999995</v>
      </c>
      <c r="J141" s="67">
        <f>'[35]SmtRes'!AI1122</f>
        <v>1.4399999999999999</v>
      </c>
      <c r="K141" s="66">
        <f t="shared" si="155"/>
        <v>115.03</v>
      </c>
      <c r="L141" s="67"/>
      <c r="M141" s="66">
        <f>'[35]SmtRes'!DF1122</f>
        <v>0.12</v>
      </c>
    </row>
    <row r="142" ht="15">
      <c r="A142" s="55"/>
      <c r="B142" s="55"/>
      <c r="C142" s="55"/>
      <c r="D142" s="68" t="s">
        <v>69</v>
      </c>
      <c r="E142" s="56"/>
      <c r="F142" s="57"/>
      <c r="G142" s="57"/>
      <c r="H142" s="57"/>
      <c r="I142" s="58"/>
      <c r="J142" s="59"/>
      <c r="K142" s="58"/>
      <c r="L142" s="59"/>
      <c r="M142" s="58">
        <f>M127+M129+M130+M136</f>
        <v>264.07999999999998</v>
      </c>
    </row>
    <row r="143" ht="57">
      <c r="A143" s="54" t="s">
        <v>765</v>
      </c>
      <c r="B143" s="54" t="s">
        <v>765</v>
      </c>
      <c r="C143" s="55" t="str">
        <f>[35]Source!F803</f>
        <v>421/пр_2020_п.75_пп.а</v>
      </c>
      <c r="D143" s="55" t="str">
        <f>[35]Source!G803</f>
        <v xml:space="preserve">Сметная стоимость вспомогательных ненормируемых материальных ресурсов, не учтенная в сметной норме, 2%</v>
      </c>
      <c r="E143" s="56" t="str">
        <f>[35]Source!H803</f>
        <v>%</v>
      </c>
      <c r="F143" s="57">
        <f>[35]SmtRes!AT1123</f>
        <v>2</v>
      </c>
      <c r="G143" s="57"/>
      <c r="H143" s="57">
        <f>[35]Source!I803</f>
        <v>2</v>
      </c>
      <c r="I143" s="58"/>
      <c r="J143" s="59"/>
      <c r="K143" s="58"/>
      <c r="L143" s="59"/>
      <c r="M143" s="58">
        <f>[35]Source!P803</f>
        <v>3.8900000000000001</v>
      </c>
      <c r="AD143">
        <f>ROUND(([35]Source!AT803/100)*((ROUND(0*[35]Source!I803,2)+ROUND(0*[35]Source!I803,2))),2)</f>
        <v>0</v>
      </c>
      <c r="AE143">
        <f>ROUND(([35]Source!AU803/100)*((ROUND(0*[35]Source!I803,2)+ROUND(0*[35]Source!I803,2))),2)</f>
        <v>0</v>
      </c>
      <c r="AN143">
        <f>M143</f>
        <v>3.8900000000000001</v>
      </c>
      <c r="AW143">
        <f>M143</f>
        <v>3.8900000000000001</v>
      </c>
      <c r="AZ143">
        <f>[35]Source!X803</f>
        <v>0</v>
      </c>
      <c r="BA143">
        <f>[35]Source!Y803</f>
        <v>0</v>
      </c>
      <c r="CD143">
        <v>2</v>
      </c>
    </row>
    <row r="144" ht="14.25">
      <c r="A144" s="55"/>
      <c r="B144" s="55"/>
      <c r="C144" s="55"/>
      <c r="D144" s="55" t="s">
        <v>70</v>
      </c>
      <c r="E144" s="56"/>
      <c r="F144" s="57"/>
      <c r="G144" s="57"/>
      <c r="H144" s="57"/>
      <c r="I144" s="58"/>
      <c r="J144" s="59"/>
      <c r="K144" s="58"/>
      <c r="L144" s="59"/>
      <c r="M144" s="58">
        <f>SUM(AR125:AR147)+SUM(AS125:AS147)+SUM(AT125:AT147)+SUM(AU125:AU147)+SUM(AV125:AV147)</f>
        <v>240.45000000000002</v>
      </c>
    </row>
    <row r="145" ht="28.5">
      <c r="A145" s="55"/>
      <c r="B145" s="55"/>
      <c r="C145" s="55" t="s">
        <v>142</v>
      </c>
      <c r="D145" s="55" t="s">
        <v>143</v>
      </c>
      <c r="E145" s="56" t="s">
        <v>73</v>
      </c>
      <c r="F145" s="57">
        <f>[35]Source!BZ801</f>
        <v>97</v>
      </c>
      <c r="G145" s="57"/>
      <c r="H145" s="57">
        <f>[35]Source!AT801</f>
        <v>97</v>
      </c>
      <c r="I145" s="58"/>
      <c r="J145" s="59"/>
      <c r="K145" s="58"/>
      <c r="L145" s="59"/>
      <c r="M145" s="58">
        <f>SUM(AZ125:AZ147)</f>
        <v>233.24000000000001</v>
      </c>
    </row>
    <row r="146" ht="28.5">
      <c r="A146" s="63"/>
      <c r="B146" s="63"/>
      <c r="C146" s="63" t="s">
        <v>144</v>
      </c>
      <c r="D146" s="63" t="s">
        <v>145</v>
      </c>
      <c r="E146" s="64" t="s">
        <v>73</v>
      </c>
      <c r="F146" s="65">
        <f>[35]Source!CA801</f>
        <v>51</v>
      </c>
      <c r="G146" s="65"/>
      <c r="H146" s="65">
        <f>[35]Source!AU801</f>
        <v>51</v>
      </c>
      <c r="I146" s="66"/>
      <c r="J146" s="67"/>
      <c r="K146" s="66"/>
      <c r="L146" s="67"/>
      <c r="M146" s="66">
        <f>SUM(BA125:BA147)</f>
        <v>122.63</v>
      </c>
    </row>
    <row r="147" ht="15">
      <c r="D147" s="69" t="s">
        <v>76</v>
      </c>
      <c r="E147" s="69"/>
      <c r="F147" s="69"/>
      <c r="G147" s="69"/>
      <c r="H147" s="69"/>
      <c r="I147" s="69"/>
      <c r="J147" s="70">
        <f>IF(F125&lt;&gt;0,L147/F125,0)</f>
        <v>62384</v>
      </c>
      <c r="K147" s="70"/>
      <c r="L147" s="70">
        <f>M127+M129+M136+M145+M146+M130+SUM(M143:M143)</f>
        <v>623.84000000000003</v>
      </c>
      <c r="M147" s="70"/>
      <c r="AD147">
        <f>ROUND(([35]Source!AT801/100)*((ROUND(SUMIF([35]SmtRes!AQ1113:[35]SmtRes!AQ1123,"=1",[35]SmtRes!AD1113:[35]SmtRes!AD1123)*[35]Source!I801,2)+ROUND(SUMIF([35]SmtRes!AQ1113:[35]SmtRes!AQ1123,"=1",[35]SmtRes!AC1113:[35]SmtRes!AC1123)*[35]Source!I801,2))),2)</f>
        <v>5.0499999999999998</v>
      </c>
      <c r="AE147">
        <f>ROUND(([35]Source!AU801/100)*((ROUND(SUMIF([35]SmtRes!AQ1113:[35]SmtRes!AQ1123,"=1",[35]SmtRes!AD1113:[35]SmtRes!AD1123)*[35]Source!I801,2)+ROUND(SUMIF([35]SmtRes!AQ1113:[35]SmtRes!AQ1123,"=1",[35]SmtRes!AC1113:[35]SmtRes!AC1123)*[35]Source!I801,2))),2)</f>
        <v>2.6600000000000001</v>
      </c>
      <c r="AN147" s="71">
        <f>M127+M129+M136+M145+M146+M130</f>
        <v>619.95000000000005</v>
      </c>
      <c r="AO147" s="71">
        <f>M129</f>
        <v>15.099999999999998</v>
      </c>
      <c r="AQ147" t="s">
        <v>77</v>
      </c>
      <c r="AR147" s="71">
        <f>M127</f>
        <v>233.11000000000001</v>
      </c>
      <c r="AT147" s="71">
        <f>M130</f>
        <v>7.3399999999999999</v>
      </c>
      <c r="AV147" t="s">
        <v>77</v>
      </c>
      <c r="AW147" s="71">
        <f>M136</f>
        <v>8.5299999999999994</v>
      </c>
      <c r="AZ147">
        <f>[35]Source!X801</f>
        <v>233.24000000000001</v>
      </c>
      <c r="BA147">
        <f>[35]Source!Y801</f>
        <v>122.63</v>
      </c>
      <c r="CD147">
        <v>2</v>
      </c>
    </row>
    <row r="149" ht="15">
      <c r="A149" s="76"/>
      <c r="B149" s="76"/>
      <c r="C149" s="77"/>
      <c r="D149" s="68" t="s">
        <v>240</v>
      </c>
      <c r="E149" s="68"/>
      <c r="F149" s="68"/>
      <c r="G149" s="68"/>
      <c r="H149" s="68"/>
      <c r="I149" s="68"/>
      <c r="J149" s="62"/>
      <c r="K149" s="76"/>
      <c r="L149" s="78"/>
      <c r="M149" s="62">
        <f>M151+M152+M158+M162</f>
        <v>4005.9500000000003</v>
      </c>
    </row>
    <row r="150" ht="14.25">
      <c r="A150" s="79"/>
      <c r="B150" s="79"/>
      <c r="C150" s="80"/>
      <c r="D150" s="81" t="s">
        <v>241</v>
      </c>
      <c r="E150" s="55"/>
      <c r="F150" s="55"/>
      <c r="G150" s="55"/>
      <c r="H150" s="55"/>
      <c r="I150" s="55"/>
      <c r="J150" s="58"/>
      <c r="K150" s="79"/>
      <c r="L150" s="57"/>
      <c r="M150" s="58"/>
    </row>
    <row r="151" ht="14.25">
      <c r="A151" s="79"/>
      <c r="B151" s="79"/>
      <c r="C151" s="80"/>
      <c r="D151" s="55" t="s">
        <v>242</v>
      </c>
      <c r="E151" s="55"/>
      <c r="F151" s="55"/>
      <c r="G151" s="55"/>
      <c r="H151" s="55"/>
      <c r="I151" s="55"/>
      <c r="J151" s="58"/>
      <c r="K151" s="79"/>
      <c r="L151" s="57"/>
      <c r="M151" s="58">
        <f>SUM(AR41:AR147)</f>
        <v>3132.8000000000002</v>
      </c>
    </row>
    <row r="152" ht="14.25" hidden="1">
      <c r="A152" s="79"/>
      <c r="B152" s="79"/>
      <c r="C152" s="80"/>
      <c r="D152" s="55" t="s">
        <v>243</v>
      </c>
      <c r="E152" s="55"/>
      <c r="F152" s="55"/>
      <c r="G152" s="55"/>
      <c r="H152" s="55"/>
      <c r="I152" s="55"/>
      <c r="J152" s="58"/>
      <c r="K152" s="79"/>
      <c r="L152" s="57"/>
      <c r="M152" s="58">
        <f>M154+M157+M156</f>
        <v>184.03</v>
      </c>
    </row>
    <row r="153" ht="14.25" hidden="1">
      <c r="A153" s="79"/>
      <c r="B153" s="79"/>
      <c r="C153" s="80"/>
      <c r="D153" s="81" t="s">
        <v>244</v>
      </c>
      <c r="E153" s="55"/>
      <c r="F153" s="55"/>
      <c r="G153" s="55"/>
      <c r="H153" s="55"/>
      <c r="I153" s="55"/>
      <c r="J153" s="58"/>
      <c r="K153" s="79"/>
      <c r="L153" s="57"/>
      <c r="M153" s="58"/>
    </row>
    <row r="154" ht="14.25">
      <c r="A154" s="79"/>
      <c r="B154" s="79"/>
      <c r="C154" s="80"/>
      <c r="D154" s="55" t="s">
        <v>243</v>
      </c>
      <c r="E154" s="55"/>
      <c r="F154" s="55"/>
      <c r="G154" s="55"/>
      <c r="H154" s="55"/>
      <c r="I154" s="55"/>
      <c r="J154" s="58"/>
      <c r="K154" s="79"/>
      <c r="L154" s="57"/>
      <c r="M154" s="58">
        <f>SUM(AO41:AO147)</f>
        <v>121.53</v>
      </c>
    </row>
    <row r="155" ht="14.25" hidden="1">
      <c r="A155" s="79"/>
      <c r="B155" s="79"/>
      <c r="C155" s="80"/>
      <c r="D155" s="81" t="s">
        <v>245</v>
      </c>
      <c r="E155" s="55"/>
      <c r="F155" s="55"/>
      <c r="G155" s="55"/>
      <c r="H155" s="55"/>
      <c r="I155" s="55"/>
      <c r="J155" s="58"/>
      <c r="K155" s="79"/>
      <c r="L155" s="57"/>
      <c r="M155" s="58"/>
    </row>
    <row r="156" ht="14.25">
      <c r="A156" s="79"/>
      <c r="B156" s="79"/>
      <c r="C156" s="80"/>
      <c r="D156" s="55" t="s">
        <v>246</v>
      </c>
      <c r="E156" s="55"/>
      <c r="F156" s="55"/>
      <c r="G156" s="55"/>
      <c r="H156" s="55"/>
      <c r="I156" s="55"/>
      <c r="J156" s="58"/>
      <c r="K156" s="79"/>
      <c r="L156" s="57"/>
      <c r="M156" s="58">
        <f>SUM(AT41:AT147)</f>
        <v>62.5</v>
      </c>
    </row>
    <row r="157" ht="14.25" hidden="1">
      <c r="A157" s="79"/>
      <c r="B157" s="79"/>
      <c r="C157" s="80"/>
      <c r="D157" s="55" t="s">
        <v>247</v>
      </c>
      <c r="E157" s="55"/>
      <c r="F157" s="55"/>
      <c r="G157" s="55"/>
      <c r="H157" s="55"/>
      <c r="I157" s="55"/>
      <c r="J157" s="58"/>
      <c r="K157" s="79"/>
      <c r="L157" s="57"/>
      <c r="M157" s="58">
        <f>SUM(AV41:AV147)</f>
        <v>0</v>
      </c>
    </row>
    <row r="158" ht="14.25">
      <c r="A158" s="79"/>
      <c r="B158" s="79"/>
      <c r="C158" s="80"/>
      <c r="D158" s="55" t="s">
        <v>248</v>
      </c>
      <c r="E158" s="55"/>
      <c r="F158" s="55"/>
      <c r="G158" s="55"/>
      <c r="H158" s="55"/>
      <c r="I158" s="55"/>
      <c r="J158" s="58"/>
      <c r="K158" s="79"/>
      <c r="L158" s="57"/>
      <c r="M158" s="58">
        <f>M160+M161</f>
        <v>689.12</v>
      </c>
    </row>
    <row r="159" ht="14.25">
      <c r="A159" s="79"/>
      <c r="B159" s="79"/>
      <c r="C159" s="80"/>
      <c r="D159" s="81" t="s">
        <v>244</v>
      </c>
      <c r="E159" s="55"/>
      <c r="F159" s="55"/>
      <c r="G159" s="55"/>
      <c r="H159" s="55"/>
      <c r="I159" s="55"/>
      <c r="J159" s="58"/>
      <c r="K159" s="79"/>
      <c r="L159" s="57"/>
      <c r="M159" s="58"/>
    </row>
    <row r="160" ht="14.25">
      <c r="A160" s="79"/>
      <c r="B160" s="79"/>
      <c r="C160" s="80"/>
      <c r="D160" s="55" t="s">
        <v>249</v>
      </c>
      <c r="E160" s="55"/>
      <c r="F160" s="55"/>
      <c r="G160" s="55"/>
      <c r="H160" s="55"/>
      <c r="I160" s="55"/>
      <c r="J160" s="58"/>
      <c r="K160" s="79"/>
      <c r="L160" s="57"/>
      <c r="M160" s="58">
        <f>SUM(AW41:AW147)-SUM(BK41:BK147)</f>
        <v>689.12</v>
      </c>
    </row>
    <row r="161" ht="14.25" hidden="1">
      <c r="A161" s="79"/>
      <c r="B161" s="79"/>
      <c r="C161" s="80"/>
      <c r="D161" s="55" t="s">
        <v>250</v>
      </c>
      <c r="E161" s="55"/>
      <c r="F161" s="55"/>
      <c r="G161" s="55"/>
      <c r="H161" s="55"/>
      <c r="I161" s="55"/>
      <c r="J161" s="58"/>
      <c r="K161" s="79"/>
      <c r="L161" s="57"/>
      <c r="M161" s="58">
        <f>SUM(BC41:BC147)</f>
        <v>0</v>
      </c>
    </row>
    <row r="162" ht="14.25" hidden="1">
      <c r="A162" s="79"/>
      <c r="B162" s="79"/>
      <c r="C162" s="80"/>
      <c r="D162" s="55" t="s">
        <v>251</v>
      </c>
      <c r="E162" s="55"/>
      <c r="F162" s="55"/>
      <c r="G162" s="55"/>
      <c r="H162" s="55"/>
      <c r="I162" s="55"/>
      <c r="J162" s="58"/>
      <c r="K162" s="79"/>
      <c r="L162" s="57"/>
      <c r="M162" s="58">
        <f>SUM(BB41:BB147)</f>
        <v>0</v>
      </c>
    </row>
    <row r="163" ht="14.25">
      <c r="A163" s="79"/>
      <c r="B163" s="79"/>
      <c r="C163" s="80"/>
      <c r="D163" s="55" t="s">
        <v>252</v>
      </c>
      <c r="E163" s="55"/>
      <c r="F163" s="55"/>
      <c r="G163" s="55"/>
      <c r="H163" s="55"/>
      <c r="I163" s="55"/>
      <c r="J163" s="58"/>
      <c r="K163" s="79"/>
      <c r="L163" s="57"/>
      <c r="M163" s="58">
        <f>SUM(AR41:AR147)+SUM(AT41:AT147)+SUM(AV41:AV147)</f>
        <v>3195.3000000000002</v>
      </c>
    </row>
    <row r="164" ht="14.25">
      <c r="A164" s="79"/>
      <c r="B164" s="79"/>
      <c r="C164" s="80"/>
      <c r="D164" s="55" t="s">
        <v>253</v>
      </c>
      <c r="E164" s="55"/>
      <c r="F164" s="55"/>
      <c r="G164" s="55"/>
      <c r="H164" s="55"/>
      <c r="I164" s="55"/>
      <c r="J164" s="58"/>
      <c r="K164" s="79"/>
      <c r="L164" s="57"/>
      <c r="M164" s="58">
        <f>SUM(AZ41:AZ147)</f>
        <v>3099.4300000000003</v>
      </c>
    </row>
    <row r="165" ht="14.25">
      <c r="A165" s="79"/>
      <c r="B165" s="79"/>
      <c r="C165" s="80"/>
      <c r="D165" s="55" t="s">
        <v>254</v>
      </c>
      <c r="E165" s="55"/>
      <c r="F165" s="55"/>
      <c r="G165" s="55"/>
      <c r="H165" s="55"/>
      <c r="I165" s="55"/>
      <c r="J165" s="58"/>
      <c r="K165" s="79"/>
      <c r="L165" s="57"/>
      <c r="M165" s="58">
        <f>SUM(BA41:BA147)</f>
        <v>1629.5999999999999</v>
      </c>
    </row>
    <row r="166" ht="14.25" hidden="1">
      <c r="A166" s="79"/>
      <c r="B166" s="79"/>
      <c r="C166" s="80"/>
      <c r="D166" s="55" t="s">
        <v>255</v>
      </c>
      <c r="E166" s="55"/>
      <c r="F166" s="55"/>
      <c r="G166" s="55"/>
      <c r="H166" s="55"/>
      <c r="I166" s="55"/>
      <c r="J166" s="58"/>
      <c r="K166" s="79"/>
      <c r="L166" s="57"/>
      <c r="M166" s="58">
        <f>M168+M169</f>
        <v>0</v>
      </c>
    </row>
    <row r="167" ht="14.25" hidden="1">
      <c r="A167" s="79"/>
      <c r="B167" s="79"/>
      <c r="C167" s="80"/>
      <c r="D167" s="81" t="s">
        <v>241</v>
      </c>
      <c r="E167" s="55"/>
      <c r="F167" s="55"/>
      <c r="G167" s="55"/>
      <c r="H167" s="55"/>
      <c r="I167" s="55"/>
      <c r="J167" s="58"/>
      <c r="K167" s="79"/>
      <c r="L167" s="57"/>
      <c r="M167" s="58"/>
    </row>
    <row r="168" ht="14.25" hidden="1">
      <c r="A168" s="79"/>
      <c r="B168" s="79"/>
      <c r="C168" s="80"/>
      <c r="D168" s="55" t="s">
        <v>256</v>
      </c>
      <c r="E168" s="55"/>
      <c r="F168" s="55"/>
      <c r="G168" s="55"/>
      <c r="H168" s="55"/>
      <c r="I168" s="55"/>
      <c r="J168" s="58"/>
      <c r="K168" s="79"/>
      <c r="L168" s="57"/>
      <c r="M168" s="58">
        <f>SUM(BK41:BK147)</f>
        <v>0</v>
      </c>
    </row>
    <row r="169" ht="14.25" hidden="1">
      <c r="A169" s="79"/>
      <c r="B169" s="79"/>
      <c r="C169" s="80"/>
      <c r="D169" s="55" t="s">
        <v>257</v>
      </c>
      <c r="E169" s="55"/>
      <c r="F169" s="55"/>
      <c r="G169" s="55"/>
      <c r="H169" s="55"/>
      <c r="I169" s="55"/>
      <c r="J169" s="58"/>
      <c r="K169" s="79"/>
      <c r="L169" s="57"/>
      <c r="M169" s="58">
        <f>SUM(BD41:BD147)</f>
        <v>0</v>
      </c>
    </row>
    <row r="170" ht="14.25" hidden="1">
      <c r="A170" s="79"/>
      <c r="B170" s="79"/>
      <c r="C170" s="80"/>
      <c r="D170" s="55" t="s">
        <v>258</v>
      </c>
      <c r="E170" s="55"/>
      <c r="F170" s="55"/>
      <c r="G170" s="55"/>
      <c r="H170" s="55"/>
      <c r="I170" s="55"/>
      <c r="J170" s="58"/>
      <c r="K170" s="79"/>
      <c r="L170" s="57"/>
      <c r="M170" s="58"/>
    </row>
    <row r="171" ht="14.25" hidden="1">
      <c r="A171" s="79"/>
      <c r="B171" s="79"/>
      <c r="C171" s="80"/>
      <c r="D171" s="55" t="s">
        <v>258</v>
      </c>
      <c r="E171" s="55"/>
      <c r="F171" s="55"/>
      <c r="G171" s="55"/>
      <c r="H171" s="55"/>
      <c r="I171" s="55"/>
      <c r="J171" s="58"/>
      <c r="K171" s="79"/>
      <c r="L171" s="57"/>
      <c r="M171" s="58">
        <f>SUM(BQ41:BQ147)</f>
        <v>0</v>
      </c>
    </row>
    <row r="172" ht="14.25" hidden="1">
      <c r="A172" s="79"/>
      <c r="B172" s="79"/>
      <c r="C172" s="80"/>
      <c r="D172" s="55" t="s">
        <v>259</v>
      </c>
      <c r="E172" s="55"/>
      <c r="F172" s="55"/>
      <c r="G172" s="55"/>
      <c r="H172" s="55"/>
      <c r="I172" s="55"/>
      <c r="J172" s="58"/>
      <c r="K172" s="79"/>
      <c r="L172" s="57"/>
      <c r="M172" s="58">
        <f>SUM(BO41:BO147)</f>
        <v>0</v>
      </c>
    </row>
    <row r="173" ht="15">
      <c r="A173" s="76"/>
      <c r="B173" s="76"/>
      <c r="C173" s="77"/>
      <c r="D173" s="68" t="s">
        <v>260</v>
      </c>
      <c r="E173" s="68"/>
      <c r="F173" s="68"/>
      <c r="G173" s="68"/>
      <c r="H173" s="68"/>
      <c r="I173" s="68"/>
      <c r="J173" s="62"/>
      <c r="K173" s="76"/>
      <c r="L173" s="78"/>
      <c r="M173" s="62">
        <f>M149+M164+M165+M166+M171+M172</f>
        <v>8734.9800000000014</v>
      </c>
    </row>
    <row r="174" ht="14.25">
      <c r="A174" s="79"/>
      <c r="B174" s="79"/>
      <c r="C174" s="80"/>
      <c r="D174" s="81" t="s">
        <v>261</v>
      </c>
      <c r="E174" s="55"/>
      <c r="F174" s="55"/>
      <c r="G174" s="55"/>
      <c r="H174" s="55"/>
      <c r="I174" s="55"/>
      <c r="J174" s="58"/>
      <c r="K174" s="79"/>
      <c r="L174" s="57"/>
      <c r="M174" s="58"/>
    </row>
    <row r="175" ht="14.25" hidden="1">
      <c r="A175" s="79"/>
      <c r="B175" s="79"/>
      <c r="C175" s="80"/>
      <c r="D175" s="55" t="s">
        <v>262</v>
      </c>
      <c r="E175" s="55"/>
      <c r="F175" s="55"/>
      <c r="G175" s="55"/>
      <c r="H175" s="55"/>
      <c r="I175" s="55"/>
      <c r="J175" s="58"/>
      <c r="K175" s="79"/>
      <c r="L175" s="57"/>
      <c r="M175" s="58">
        <f>SUM(AX41:AX147)</f>
        <v>0</v>
      </c>
    </row>
    <row r="176" ht="14.25" hidden="1">
      <c r="A176" s="79"/>
      <c r="B176" s="79"/>
      <c r="C176" s="80"/>
      <c r="D176" s="55" t="s">
        <v>263</v>
      </c>
      <c r="E176" s="55"/>
      <c r="F176" s="55"/>
      <c r="G176" s="55"/>
      <c r="H176" s="55"/>
      <c r="I176" s="55"/>
      <c r="J176" s="58"/>
      <c r="K176" s="79"/>
      <c r="L176" s="57"/>
      <c r="M176" s="58">
        <f>SUM(AY41:AY147)</f>
        <v>0</v>
      </c>
    </row>
    <row r="177" ht="14.25">
      <c r="A177" s="79"/>
      <c r="B177" s="79"/>
      <c r="C177" s="80"/>
      <c r="D177" s="55" t="s">
        <v>264</v>
      </c>
      <c r="E177" s="55"/>
      <c r="F177" s="55"/>
      <c r="G177" s="59"/>
      <c r="H177" s="61">
        <f>[35]Source!F828</f>
        <v>5.9846399999999997</v>
      </c>
      <c r="I177" s="79"/>
      <c r="J177" s="79"/>
      <c r="K177" s="79"/>
      <c r="L177" s="79"/>
      <c r="M177" s="79"/>
    </row>
    <row r="178" ht="14.25">
      <c r="A178" s="79"/>
      <c r="B178" s="79"/>
      <c r="C178" s="80"/>
      <c r="D178" s="55" t="s">
        <v>265</v>
      </c>
      <c r="E178" s="55"/>
      <c r="F178" s="55"/>
      <c r="G178" s="59"/>
      <c r="H178" s="61">
        <f>'[35]Source'!F829</f>
        <v>0.10008</v>
      </c>
      <c r="I178" s="79"/>
      <c r="J178" s="79"/>
      <c r="K178" s="79"/>
      <c r="L178" s="79"/>
      <c r="M178" s="79"/>
    </row>
    <row r="181" ht="16.5">
      <c r="A181" s="53" t="s">
        <v>963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</row>
    <row r="182" ht="42.75">
      <c r="A182" s="516" t="s">
        <v>88</v>
      </c>
      <c r="B182" s="516" t="s">
        <v>88</v>
      </c>
      <c r="C182" s="517" t="str">
        <f>[35]Source!F842</f>
        <v>ТЦ_62.1.01.09_50_5022556136_23.01.2026_02_39.1</v>
      </c>
      <c r="D182" s="517" t="s">
        <v>964</v>
      </c>
      <c r="E182" s="518" t="str">
        <f>[35]Source!H842</f>
        <v>шт.</v>
      </c>
      <c r="F182" s="519">
        <f>[35]Source!K842</f>
        <v>1</v>
      </c>
      <c r="G182" s="519"/>
      <c r="H182" s="519">
        <f>[35]Source!I842</f>
        <v>1</v>
      </c>
      <c r="I182" s="520"/>
      <c r="J182" s="521"/>
      <c r="K182" s="520">
        <f>[35]Source!AL842</f>
        <v>8473.8299999999999</v>
      </c>
      <c r="L182" s="521"/>
      <c r="M182" s="520">
        <f>[35]Source!HH842</f>
        <v>8473.8299999999999</v>
      </c>
    </row>
    <row r="183" ht="15">
      <c r="A183" s="522"/>
      <c r="B183" s="522"/>
      <c r="C183" s="522"/>
      <c r="D183" s="523" t="s">
        <v>76</v>
      </c>
      <c r="E183" s="523"/>
      <c r="F183" s="523"/>
      <c r="G183" s="523"/>
      <c r="H183" s="523"/>
      <c r="I183" s="523"/>
      <c r="J183" s="524">
        <f>IF(F182&lt;&gt;0,L183/F182,0)</f>
        <v>8473.8299999999999</v>
      </c>
      <c r="K183" s="524"/>
      <c r="L183" s="524">
        <f>M182</f>
        <v>8473.8299999999999</v>
      </c>
      <c r="M183" s="524"/>
      <c r="AD183">
        <f>ROUND(([35]Source!AT842/100)*((ROUND(ROUND([35]Source!AO842,2)*[35]Source!I842,2)+ROUND(ROUND([35]Source!AN842,2)*[35]Source!I842,2))),2)</f>
        <v>0</v>
      </c>
      <c r="AE183">
        <f>ROUND(([35]Source!AU842/100)*((ROUND(ROUND([35]Source!AO842,2)*[35]Source!I842,2)+ROUND(ROUND([35]Source!AN842,2)*[35]Source!I842,2))),2)</f>
        <v>0</v>
      </c>
      <c r="AN183" s="71">
        <f>M182</f>
        <v>8473.8299999999999</v>
      </c>
      <c r="AO183">
        <f t="shared" ref="AO183:AT225" si="156">0</f>
        <v>0</v>
      </c>
      <c r="AQ183" t="s">
        <v>77</v>
      </c>
      <c r="AR183">
        <f t="shared" si="156"/>
        <v>0</v>
      </c>
      <c r="AT183">
        <f t="shared" si="156"/>
        <v>0</v>
      </c>
      <c r="AV183" t="s">
        <v>77</v>
      </c>
      <c r="AW183" s="71">
        <f>M182</f>
        <v>8473.8299999999999</v>
      </c>
      <c r="AY183" s="71">
        <f>M182</f>
        <v>8473.8299999999999</v>
      </c>
      <c r="AZ183">
        <f>[35]Source!X842</f>
        <v>0</v>
      </c>
      <c r="BA183">
        <f>[35]Source!Y842</f>
        <v>0</v>
      </c>
      <c r="BK183" s="71">
        <f>M182</f>
        <v>8473.8299999999999</v>
      </c>
      <c r="CD183">
        <v>3</v>
      </c>
    </row>
    <row r="185" ht="15" hidden="1">
      <c r="A185" s="76"/>
      <c r="B185" s="76"/>
      <c r="C185" s="77"/>
      <c r="D185" s="68" t="s">
        <v>240</v>
      </c>
      <c r="E185" s="68"/>
      <c r="F185" s="68"/>
      <c r="G185" s="68"/>
      <c r="H185" s="68"/>
      <c r="I185" s="68"/>
      <c r="J185" s="62"/>
      <c r="K185" s="76"/>
      <c r="L185" s="78"/>
      <c r="M185" s="62">
        <f>M187+M188+M194+M198</f>
        <v>0</v>
      </c>
    </row>
    <row r="186" ht="14.25" hidden="1">
      <c r="A186" s="79"/>
      <c r="B186" s="79"/>
      <c r="C186" s="80"/>
      <c r="D186" s="81" t="s">
        <v>241</v>
      </c>
      <c r="E186" s="55"/>
      <c r="F186" s="55"/>
      <c r="G186" s="55"/>
      <c r="H186" s="55"/>
      <c r="I186" s="55"/>
      <c r="J186" s="58"/>
      <c r="K186" s="79"/>
      <c r="L186" s="57"/>
      <c r="M186" s="58"/>
    </row>
    <row r="187" ht="14.25" hidden="1">
      <c r="A187" s="79"/>
      <c r="B187" s="79"/>
      <c r="C187" s="80"/>
      <c r="D187" s="55" t="s">
        <v>242</v>
      </c>
      <c r="E187" s="55"/>
      <c r="F187" s="55"/>
      <c r="G187" s="55"/>
      <c r="H187" s="55"/>
      <c r="I187" s="55"/>
      <c r="J187" s="58"/>
      <c r="K187" s="79"/>
      <c r="L187" s="57"/>
      <c r="M187" s="58">
        <f>SUM(AR181:AR183)</f>
        <v>0</v>
      </c>
    </row>
    <row r="188" ht="14.25" hidden="1">
      <c r="A188" s="79"/>
      <c r="B188" s="79"/>
      <c r="C188" s="80"/>
      <c r="D188" s="55" t="s">
        <v>243</v>
      </c>
      <c r="E188" s="55"/>
      <c r="F188" s="55"/>
      <c r="G188" s="55"/>
      <c r="H188" s="55"/>
      <c r="I188" s="55"/>
      <c r="J188" s="58"/>
      <c r="K188" s="79"/>
      <c r="L188" s="57"/>
      <c r="M188" s="58">
        <f>M190+M193+M192</f>
        <v>0</v>
      </c>
    </row>
    <row r="189" ht="14.25" hidden="1">
      <c r="A189" s="79"/>
      <c r="B189" s="79"/>
      <c r="C189" s="80"/>
      <c r="D189" s="81" t="s">
        <v>244</v>
      </c>
      <c r="E189" s="55"/>
      <c r="F189" s="55"/>
      <c r="G189" s="55"/>
      <c r="H189" s="55"/>
      <c r="I189" s="55"/>
      <c r="J189" s="58"/>
      <c r="K189" s="79"/>
      <c r="L189" s="57"/>
      <c r="M189" s="58"/>
    </row>
    <row r="190" ht="14.25" hidden="1">
      <c r="A190" s="79"/>
      <c r="B190" s="79"/>
      <c r="C190" s="80"/>
      <c r="D190" s="55" t="s">
        <v>243</v>
      </c>
      <c r="E190" s="55"/>
      <c r="F190" s="55"/>
      <c r="G190" s="55"/>
      <c r="H190" s="55"/>
      <c r="I190" s="55"/>
      <c r="J190" s="58"/>
      <c r="K190" s="79"/>
      <c r="L190" s="57"/>
      <c r="M190" s="58">
        <f>SUM(AO181:AO183)</f>
        <v>0</v>
      </c>
    </row>
    <row r="191" ht="14.25" hidden="1">
      <c r="A191" s="79"/>
      <c r="B191" s="79"/>
      <c r="C191" s="80"/>
      <c r="D191" s="81" t="s">
        <v>245</v>
      </c>
      <c r="E191" s="55"/>
      <c r="F191" s="55"/>
      <c r="G191" s="55"/>
      <c r="H191" s="55"/>
      <c r="I191" s="55"/>
      <c r="J191" s="58"/>
      <c r="K191" s="79"/>
      <c r="L191" s="57"/>
      <c r="M191" s="58"/>
    </row>
    <row r="192" ht="14.25" hidden="1">
      <c r="A192" s="79"/>
      <c r="B192" s="79"/>
      <c r="C192" s="80"/>
      <c r="D192" s="55" t="s">
        <v>246</v>
      </c>
      <c r="E192" s="55"/>
      <c r="F192" s="55"/>
      <c r="G192" s="55"/>
      <c r="H192" s="55"/>
      <c r="I192" s="55"/>
      <c r="J192" s="58"/>
      <c r="K192" s="79"/>
      <c r="L192" s="57"/>
      <c r="M192" s="58">
        <f>SUM(AT181:AT183)</f>
        <v>0</v>
      </c>
    </row>
    <row r="193" ht="14.25" hidden="1">
      <c r="A193" s="79"/>
      <c r="B193" s="79"/>
      <c r="C193" s="80"/>
      <c r="D193" s="55" t="s">
        <v>247</v>
      </c>
      <c r="E193" s="55"/>
      <c r="F193" s="55"/>
      <c r="G193" s="55"/>
      <c r="H193" s="55"/>
      <c r="I193" s="55"/>
      <c r="J193" s="58"/>
      <c r="K193" s="79"/>
      <c r="L193" s="57"/>
      <c r="M193" s="58">
        <f>SUM(AV181:AV183)</f>
        <v>0</v>
      </c>
    </row>
    <row r="194" ht="14.25" hidden="1">
      <c r="A194" s="79"/>
      <c r="B194" s="79"/>
      <c r="C194" s="80"/>
      <c r="D194" s="55" t="s">
        <v>248</v>
      </c>
      <c r="E194" s="55"/>
      <c r="F194" s="55"/>
      <c r="G194" s="55"/>
      <c r="H194" s="55"/>
      <c r="I194" s="55"/>
      <c r="J194" s="58"/>
      <c r="K194" s="79"/>
      <c r="L194" s="57"/>
      <c r="M194" s="58">
        <f>M196+M197</f>
        <v>0</v>
      </c>
    </row>
    <row r="195" ht="14.25" hidden="1">
      <c r="A195" s="79"/>
      <c r="B195" s="79"/>
      <c r="C195" s="80"/>
      <c r="D195" s="81" t="s">
        <v>244</v>
      </c>
      <c r="E195" s="55"/>
      <c r="F195" s="55"/>
      <c r="G195" s="55"/>
      <c r="H195" s="55"/>
      <c r="I195" s="55"/>
      <c r="J195" s="58"/>
      <c r="K195" s="79"/>
      <c r="L195" s="57"/>
      <c r="M195" s="58"/>
    </row>
    <row r="196" ht="14.25" hidden="1">
      <c r="A196" s="79"/>
      <c r="B196" s="79"/>
      <c r="C196" s="80"/>
      <c r="D196" s="55" t="s">
        <v>249</v>
      </c>
      <c r="E196" s="55"/>
      <c r="F196" s="55"/>
      <c r="G196" s="55"/>
      <c r="H196" s="55"/>
      <c r="I196" s="55"/>
      <c r="J196" s="58"/>
      <c r="K196" s="79"/>
      <c r="L196" s="57"/>
      <c r="M196" s="58">
        <f>SUM(AW181:AW183)-SUM(BK181:BK183)</f>
        <v>0</v>
      </c>
    </row>
    <row r="197" ht="14.25" hidden="1">
      <c r="A197" s="79"/>
      <c r="B197" s="79"/>
      <c r="C197" s="80"/>
      <c r="D197" s="55" t="s">
        <v>250</v>
      </c>
      <c r="E197" s="55"/>
      <c r="F197" s="55"/>
      <c r="G197" s="55"/>
      <c r="H197" s="55"/>
      <c r="I197" s="55"/>
      <c r="J197" s="58"/>
      <c r="K197" s="79"/>
      <c r="L197" s="57"/>
      <c r="M197" s="58">
        <f>SUM(BC181:BC183)</f>
        <v>0</v>
      </c>
    </row>
    <row r="198" ht="14.25" hidden="1">
      <c r="A198" s="79"/>
      <c r="B198" s="79"/>
      <c r="C198" s="80"/>
      <c r="D198" s="55" t="s">
        <v>251</v>
      </c>
      <c r="E198" s="55"/>
      <c r="F198" s="55"/>
      <c r="G198" s="55"/>
      <c r="H198" s="55"/>
      <c r="I198" s="55"/>
      <c r="J198" s="58"/>
      <c r="K198" s="79"/>
      <c r="L198" s="57"/>
      <c r="M198" s="58">
        <f>SUM(BB181:BB183)</f>
        <v>0</v>
      </c>
    </row>
    <row r="199" ht="14.25" hidden="1">
      <c r="A199" s="79"/>
      <c r="B199" s="79"/>
      <c r="C199" s="80"/>
      <c r="D199" s="55" t="s">
        <v>252</v>
      </c>
      <c r="E199" s="55"/>
      <c r="F199" s="55"/>
      <c r="G199" s="55"/>
      <c r="H199" s="55"/>
      <c r="I199" s="55"/>
      <c r="J199" s="58"/>
      <c r="K199" s="79"/>
      <c r="L199" s="57"/>
      <c r="M199" s="58">
        <f>SUM(AR181:AR183)+SUM(AT181:AT183)+SUM(AV181:AV183)</f>
        <v>0</v>
      </c>
    </row>
    <row r="200" ht="14.25" hidden="1">
      <c r="A200" s="79"/>
      <c r="B200" s="79"/>
      <c r="C200" s="80"/>
      <c r="D200" s="55" t="s">
        <v>253</v>
      </c>
      <c r="E200" s="55"/>
      <c r="F200" s="55"/>
      <c r="G200" s="55"/>
      <c r="H200" s="55"/>
      <c r="I200" s="55"/>
      <c r="J200" s="58"/>
      <c r="K200" s="79"/>
      <c r="L200" s="57"/>
      <c r="M200" s="58">
        <f>SUM(AZ181:AZ183)</f>
        <v>0</v>
      </c>
    </row>
    <row r="201" ht="14.25" hidden="1">
      <c r="A201" s="79"/>
      <c r="B201" s="79"/>
      <c r="C201" s="80"/>
      <c r="D201" s="55" t="s">
        <v>254</v>
      </c>
      <c r="E201" s="55"/>
      <c r="F201" s="55"/>
      <c r="G201" s="55"/>
      <c r="H201" s="55"/>
      <c r="I201" s="55"/>
      <c r="J201" s="58"/>
      <c r="K201" s="79"/>
      <c r="L201" s="57"/>
      <c r="M201" s="58">
        <f>SUM(BA181:BA183)</f>
        <v>0</v>
      </c>
    </row>
    <row r="202" ht="14.25">
      <c r="A202" s="79"/>
      <c r="B202" s="79"/>
      <c r="C202" s="80"/>
      <c r="D202" s="55" t="s">
        <v>255</v>
      </c>
      <c r="E202" s="55"/>
      <c r="F202" s="55"/>
      <c r="G202" s="55"/>
      <c r="H202" s="55"/>
      <c r="I202" s="55"/>
      <c r="J202" s="58"/>
      <c r="K202" s="79"/>
      <c r="L202" s="57"/>
      <c r="M202" s="58">
        <f>M204+M205</f>
        <v>8473.8299999999999</v>
      </c>
    </row>
    <row r="203" ht="14.25">
      <c r="A203" s="79"/>
      <c r="B203" s="79"/>
      <c r="C203" s="80"/>
      <c r="D203" s="81" t="s">
        <v>241</v>
      </c>
      <c r="E203" s="55"/>
      <c r="F203" s="55"/>
      <c r="G203" s="55"/>
      <c r="H203" s="55"/>
      <c r="I203" s="55"/>
      <c r="J203" s="58"/>
      <c r="K203" s="79"/>
      <c r="L203" s="57"/>
      <c r="M203" s="58"/>
    </row>
    <row r="204" ht="14.25">
      <c r="A204" s="79"/>
      <c r="B204" s="79"/>
      <c r="C204" s="80"/>
      <c r="D204" s="55" t="s">
        <v>256</v>
      </c>
      <c r="E204" s="55"/>
      <c r="F204" s="55"/>
      <c r="G204" s="55"/>
      <c r="H204" s="55"/>
      <c r="I204" s="55"/>
      <c r="J204" s="58"/>
      <c r="K204" s="79"/>
      <c r="L204" s="57"/>
      <c r="M204" s="58">
        <f>SUM(BK181:BK183)</f>
        <v>8473.8299999999999</v>
      </c>
    </row>
    <row r="205" ht="14.25" hidden="1">
      <c r="A205" s="79"/>
      <c r="B205" s="79"/>
      <c r="C205" s="80"/>
      <c r="D205" s="55" t="s">
        <v>257</v>
      </c>
      <c r="E205" s="55"/>
      <c r="F205" s="55"/>
      <c r="G205" s="55"/>
      <c r="H205" s="55"/>
      <c r="I205" s="55"/>
      <c r="J205" s="58"/>
      <c r="K205" s="79"/>
      <c r="L205" s="57"/>
      <c r="M205" s="58">
        <f>SUM(BD181:BD183)</f>
        <v>0</v>
      </c>
    </row>
    <row r="206" ht="14.25" hidden="1">
      <c r="A206" s="79"/>
      <c r="B206" s="79"/>
      <c r="C206" s="80"/>
      <c r="D206" s="55" t="s">
        <v>258</v>
      </c>
      <c r="E206" s="55"/>
      <c r="F206" s="55"/>
      <c r="G206" s="55"/>
      <c r="H206" s="55"/>
      <c r="I206" s="55"/>
      <c r="J206" s="58"/>
      <c r="K206" s="79"/>
      <c r="L206" s="57"/>
      <c r="M206" s="58"/>
    </row>
    <row r="207" ht="14.25" hidden="1">
      <c r="A207" s="79"/>
      <c r="B207" s="79"/>
      <c r="C207" s="80"/>
      <c r="D207" s="55" t="s">
        <v>258</v>
      </c>
      <c r="E207" s="55"/>
      <c r="F207" s="55"/>
      <c r="G207" s="55"/>
      <c r="H207" s="55"/>
      <c r="I207" s="55"/>
      <c r="J207" s="58"/>
      <c r="K207" s="79"/>
      <c r="L207" s="57"/>
      <c r="M207" s="58">
        <f>SUM(BQ181:BQ183)</f>
        <v>0</v>
      </c>
    </row>
    <row r="208" ht="14.25" hidden="1">
      <c r="A208" s="79"/>
      <c r="B208" s="79"/>
      <c r="C208" s="80"/>
      <c r="D208" s="55" t="s">
        <v>259</v>
      </c>
      <c r="E208" s="55"/>
      <c r="F208" s="55"/>
      <c r="G208" s="55"/>
      <c r="H208" s="55"/>
      <c r="I208" s="55"/>
      <c r="J208" s="58"/>
      <c r="K208" s="79"/>
      <c r="L208" s="57"/>
      <c r="M208" s="58">
        <f>SUM(BO181:BO183)</f>
        <v>0</v>
      </c>
    </row>
    <row r="209" ht="14.25">
      <c r="A209" s="76"/>
      <c r="B209" s="76"/>
      <c r="C209" s="77"/>
      <c r="D209" s="68" t="s">
        <v>260</v>
      </c>
      <c r="E209" s="68"/>
      <c r="F209" s="68"/>
      <c r="G209" s="68"/>
      <c r="H209" s="68"/>
      <c r="I209" s="68"/>
      <c r="J209" s="62"/>
      <c r="K209" s="76"/>
      <c r="L209" s="78"/>
      <c r="M209" s="62">
        <f>M185+M200+M201+M202+M207+M208</f>
        <v>8473.8299999999999</v>
      </c>
    </row>
    <row r="210" ht="14.25">
      <c r="A210" s="79"/>
      <c r="B210" s="79"/>
      <c r="C210" s="80"/>
      <c r="D210" s="81" t="s">
        <v>261</v>
      </c>
      <c r="E210" s="55"/>
      <c r="F210" s="55"/>
      <c r="G210" s="55"/>
      <c r="H210" s="55"/>
      <c r="I210" s="55"/>
      <c r="J210" s="58"/>
      <c r="K210" s="79"/>
      <c r="L210" s="57"/>
      <c r="M210" s="58"/>
    </row>
    <row r="211" ht="14.25" hidden="1">
      <c r="A211" s="79"/>
      <c r="B211" s="79"/>
      <c r="C211" s="80"/>
      <c r="D211" s="55" t="s">
        <v>262</v>
      </c>
      <c r="E211" s="55"/>
      <c r="F211" s="55"/>
      <c r="G211" s="55"/>
      <c r="H211" s="55"/>
      <c r="I211" s="55"/>
      <c r="J211" s="58"/>
      <c r="K211" s="79"/>
      <c r="L211" s="57"/>
      <c r="M211" s="58">
        <f>SUM(AX181:AX183)</f>
        <v>0</v>
      </c>
    </row>
    <row r="212" ht="14.25">
      <c r="A212" s="79"/>
      <c r="B212" s="79"/>
      <c r="C212" s="80"/>
      <c r="D212" s="55" t="s">
        <v>263</v>
      </c>
      <c r="E212" s="55"/>
      <c r="F212" s="55"/>
      <c r="G212" s="55"/>
      <c r="H212" s="55"/>
      <c r="I212" s="55"/>
      <c r="J212" s="58"/>
      <c r="K212" s="79"/>
      <c r="L212" s="57"/>
      <c r="M212" s="58">
        <f>SUM(AY181:AY183)</f>
        <v>8473.8299999999999</v>
      </c>
    </row>
    <row r="213" ht="14.25" hidden="1" customHeight="1">
      <c r="A213" s="79"/>
      <c r="B213" s="79"/>
      <c r="C213" s="80"/>
      <c r="D213" s="55" t="s">
        <v>264</v>
      </c>
      <c r="E213" s="55"/>
      <c r="F213" s="55"/>
      <c r="G213" s="59"/>
      <c r="H213" s="61">
        <f>[35]Source!F869</f>
        <v>0</v>
      </c>
      <c r="I213" s="79"/>
      <c r="J213" s="79"/>
      <c r="K213" s="79"/>
      <c r="L213" s="79"/>
      <c r="M213" s="79"/>
    </row>
    <row r="214" ht="14.25" hidden="1" customHeight="1">
      <c r="A214" s="79"/>
      <c r="B214" s="79"/>
      <c r="C214" s="80"/>
      <c r="D214" s="55" t="s">
        <v>265</v>
      </c>
      <c r="E214" s="55"/>
      <c r="F214" s="55"/>
      <c r="G214" s="59"/>
      <c r="H214" s="61">
        <f>'[35]Source'!F870</f>
        <v>0</v>
      </c>
      <c r="I214" s="79"/>
      <c r="J214" s="79"/>
      <c r="K214" s="79"/>
      <c r="L214" s="79"/>
      <c r="M214" s="79"/>
    </row>
    <row r="217" ht="16.5">
      <c r="A217" s="53" t="s">
        <v>401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</row>
    <row r="218" ht="42.75">
      <c r="A218" s="75" t="s">
        <v>89</v>
      </c>
      <c r="B218" s="75" t="s">
        <v>89</v>
      </c>
      <c r="C218" s="63" t="str">
        <f>[35]Source!F883</f>
        <v xml:space="preserve">Письмо РМР/МВ/03/ВН-197 от 23.05.2025г.</v>
      </c>
      <c r="D218" s="63" t="s">
        <v>965</v>
      </c>
      <c r="E218" s="64" t="str">
        <f>[35]Source!H883</f>
        <v>м</v>
      </c>
      <c r="F218" s="65">
        <f>[35]Source!K883</f>
        <v>5</v>
      </c>
      <c r="G218" s="65"/>
      <c r="H218" s="65">
        <f>[35]Source!I883</f>
        <v>5</v>
      </c>
      <c r="I218" s="66"/>
      <c r="J218" s="67"/>
      <c r="K218" s="66">
        <f>[35]Source!AL883</f>
        <v>395.02999999999997</v>
      </c>
      <c r="L218" s="67"/>
      <c r="M218" s="66">
        <f>[35]Source!HG883</f>
        <v>1975.1500000000001</v>
      </c>
    </row>
    <row r="219" ht="14.25">
      <c r="D219" s="69" t="s">
        <v>76</v>
      </c>
      <c r="E219" s="69"/>
      <c r="F219" s="69"/>
      <c r="G219" s="69"/>
      <c r="H219" s="69"/>
      <c r="I219" s="69"/>
      <c r="J219" s="70">
        <f t="shared" ref="J219:J223" si="157">IF(F218&lt;&gt;0,L219/F218,0)</f>
        <v>395.03000000000003</v>
      </c>
      <c r="K219" s="70"/>
      <c r="L219" s="70">
        <f t="shared" ref="L219:L225" si="158">M218</f>
        <v>1975.1500000000001</v>
      </c>
      <c r="M219" s="70"/>
      <c r="AD219">
        <f>ROUND(([35]Source!AT883/100)*((ROUND(ROUND([35]Source!AO883,2)*[35]Source!I883,2)+ROUND(ROUND([35]Source!AN883,2)*[35]Source!I883,2))),2)</f>
        <v>0</v>
      </c>
      <c r="AE219">
        <f>ROUND(([35]Source!AU883/100)*((ROUND(ROUND([35]Source!AO883,2)*[35]Source!I883,2)+ROUND(ROUND([35]Source!AN883,2)*[35]Source!I883,2))),2)</f>
        <v>0</v>
      </c>
      <c r="AN219" s="71">
        <f t="shared" ref="AN219:AN225" si="159">M218</f>
        <v>1975.1500000000001</v>
      </c>
      <c r="AO219">
        <f t="shared" si="156"/>
        <v>0</v>
      </c>
      <c r="AQ219" t="s">
        <v>77</v>
      </c>
      <c r="AR219">
        <f t="shared" si="156"/>
        <v>0</v>
      </c>
      <c r="AT219">
        <f t="shared" si="156"/>
        <v>0</v>
      </c>
      <c r="AV219" t="s">
        <v>77</v>
      </c>
      <c r="AW219" s="71">
        <f t="shared" ref="AW219:AW225" si="160">M218</f>
        <v>1975.1500000000001</v>
      </c>
      <c r="AX219" s="71">
        <f>M218</f>
        <v>1975.1500000000001</v>
      </c>
      <c r="AZ219">
        <f>[35]Source!X883</f>
        <v>0</v>
      </c>
      <c r="BA219">
        <f>[35]Source!Y883</f>
        <v>0</v>
      </c>
      <c r="CD219">
        <v>1</v>
      </c>
    </row>
    <row r="220" ht="42.75">
      <c r="A220" s="75" t="s">
        <v>90</v>
      </c>
      <c r="B220" s="75" t="s">
        <v>90</v>
      </c>
      <c r="C220" s="63" t="str">
        <f>[35]Source!F899</f>
        <v>20.2.10.04-0007</v>
      </c>
      <c r="D220" s="63" t="str">
        <f>[35]Source!G899</f>
        <v xml:space="preserve">Наконечники кабельные медные луженые под опрессовку 50-10-11-М УХЛ3</v>
      </c>
      <c r="E220" s="64" t="str">
        <f>[35]Source!H899</f>
        <v xml:space="preserve">100 ШТ</v>
      </c>
      <c r="F220" s="65">
        <f>[35]Source!K899</f>
        <v>0.059999999999999998</v>
      </c>
      <c r="G220" s="65"/>
      <c r="H220" s="65">
        <f>[35]Source!I899</f>
        <v>0.059999999999999998</v>
      </c>
      <c r="I220" s="66">
        <f>[35]Source!AL899</f>
        <v>3795.1199999999999</v>
      </c>
      <c r="J220" s="67">
        <f>IF([35]Source!BC899&lt;&gt;0,[35]Source!BC899,1)</f>
        <v>1.23</v>
      </c>
      <c r="K220" s="66">
        <f t="shared" ref="K220:K224" si="161">ROUND(I220*J220,2)</f>
        <v>4668</v>
      </c>
      <c r="L220" s="67"/>
      <c r="M220" s="66">
        <f>[35]Source!P899</f>
        <v>280.07999999999998</v>
      </c>
    </row>
    <row r="221" ht="14.25">
      <c r="D221" s="69" t="s">
        <v>76</v>
      </c>
      <c r="E221" s="69"/>
      <c r="F221" s="69"/>
      <c r="G221" s="69"/>
      <c r="H221" s="69"/>
      <c r="I221" s="69"/>
      <c r="J221" s="70">
        <f t="shared" si="157"/>
        <v>4668</v>
      </c>
      <c r="K221" s="70"/>
      <c r="L221" s="70">
        <f t="shared" si="158"/>
        <v>280.07999999999998</v>
      </c>
      <c r="M221" s="70"/>
      <c r="AD221">
        <f>ROUND(([35]Source!AT899/100)*((ROUND(ROUND([35]Source!AO899,2)*[35]Source!I899,2)+ROUND(ROUND([35]Source!AN899,2)*[35]Source!I899,2))),2)</f>
        <v>0</v>
      </c>
      <c r="AE221">
        <f>ROUND(([35]Source!AU899/100)*((ROUND(ROUND([35]Source!AO899,2)*[35]Source!I899,2)+ROUND(ROUND([35]Source!AN899,2)*[35]Source!I899,2))),2)</f>
        <v>0</v>
      </c>
      <c r="AN221" s="71">
        <f t="shared" si="159"/>
        <v>280.07999999999998</v>
      </c>
      <c r="AO221">
        <f t="shared" si="156"/>
        <v>0</v>
      </c>
      <c r="AQ221" t="s">
        <v>77</v>
      </c>
      <c r="AR221">
        <f t="shared" si="156"/>
        <v>0</v>
      </c>
      <c r="AT221">
        <f t="shared" si="156"/>
        <v>0</v>
      </c>
      <c r="AV221" t="s">
        <v>77</v>
      </c>
      <c r="AW221" s="71">
        <f t="shared" si="160"/>
        <v>280.07999999999998</v>
      </c>
      <c r="AZ221">
        <f>[35]Source!X899</f>
        <v>0</v>
      </c>
      <c r="BA221">
        <f>[35]Source!Y899</f>
        <v>0</v>
      </c>
      <c r="CD221">
        <v>2</v>
      </c>
    </row>
    <row r="222" ht="28.5">
      <c r="A222" s="75" t="s">
        <v>91</v>
      </c>
      <c r="B222" s="75" t="s">
        <v>91</v>
      </c>
      <c r="C222" s="63" t="str">
        <f>[35]Source!F903</f>
        <v>20.2.12.03-0002</v>
      </c>
      <c r="D222" s="63" t="str">
        <f>[35]Source!G903</f>
        <v xml:space="preserve">Трубы гибкие гофрированные двустенные из ПВХ, диаметр 63 мм</v>
      </c>
      <c r="E222" s="64" t="str">
        <f>[35]Source!H903</f>
        <v>м</v>
      </c>
      <c r="F222" s="65">
        <f>[35]Source!K903</f>
        <v>4</v>
      </c>
      <c r="G222" s="65"/>
      <c r="H222" s="65">
        <f>[35]Source!I903</f>
        <v>4</v>
      </c>
      <c r="I222" s="66">
        <f>[35]Source!AL903</f>
        <v>102.43000000000001</v>
      </c>
      <c r="J222" s="67">
        <f>IF([35]Source!BC903&lt;&gt;0,[35]Source!BC903,1)</f>
        <v>1.05</v>
      </c>
      <c r="K222" s="66">
        <f t="shared" si="161"/>
        <v>107.55</v>
      </c>
      <c r="L222" s="67"/>
      <c r="M222" s="66">
        <f>[35]Source!P903</f>
        <v>430.19999999999999</v>
      </c>
    </row>
    <row r="223" ht="14.25">
      <c r="D223" s="69" t="s">
        <v>76</v>
      </c>
      <c r="E223" s="69"/>
      <c r="F223" s="69"/>
      <c r="G223" s="69"/>
      <c r="H223" s="69"/>
      <c r="I223" s="69"/>
      <c r="J223" s="70">
        <f t="shared" si="157"/>
        <v>107.55</v>
      </c>
      <c r="K223" s="70"/>
      <c r="L223" s="70">
        <f t="shared" si="158"/>
        <v>430.19999999999999</v>
      </c>
      <c r="M223" s="70"/>
      <c r="AD223">
        <f>ROUND(([35]Source!AT903/100)*((ROUND(ROUND([35]Source!AO903,2)*[35]Source!I903,2)+ROUND(ROUND([35]Source!AN903,2)*[35]Source!I903,2))),2)</f>
        <v>0</v>
      </c>
      <c r="AE223">
        <f>ROUND(([35]Source!AU903/100)*((ROUND(ROUND([35]Source!AO903,2)*[35]Source!I903,2)+ROUND(ROUND([35]Source!AN903,2)*[35]Source!I903,2))),2)</f>
        <v>0</v>
      </c>
      <c r="AN223" s="71">
        <f t="shared" si="159"/>
        <v>430.19999999999999</v>
      </c>
      <c r="AO223">
        <f t="shared" si="156"/>
        <v>0</v>
      </c>
      <c r="AQ223" t="s">
        <v>77</v>
      </c>
      <c r="AR223">
        <f t="shared" si="156"/>
        <v>0</v>
      </c>
      <c r="AT223">
        <f t="shared" si="156"/>
        <v>0</v>
      </c>
      <c r="AV223" t="s">
        <v>77</v>
      </c>
      <c r="AW223" s="71">
        <f t="shared" si="160"/>
        <v>430.19999999999999</v>
      </c>
      <c r="AZ223">
        <f>[35]Source!X903</f>
        <v>0</v>
      </c>
      <c r="BA223">
        <f>[35]Source!Y903</f>
        <v>0</v>
      </c>
      <c r="CD223">
        <v>2</v>
      </c>
    </row>
    <row r="224" ht="28.5">
      <c r="A224" s="75" t="s">
        <v>120</v>
      </c>
      <c r="B224" s="75" t="s">
        <v>120</v>
      </c>
      <c r="C224" s="63" t="str">
        <f>[35]Source!F905</f>
        <v>21.2.03.05-0076</v>
      </c>
      <c r="D224" s="63" t="str">
        <f>[35]Source!G905</f>
        <v xml:space="preserve">Провод силовой установочный с медными жилами ПуГВ 1х50-450</v>
      </c>
      <c r="E224" s="64" t="str">
        <f>[35]Source!H905</f>
        <v xml:space="preserve">1000 м</v>
      </c>
      <c r="F224" s="65">
        <f>[35]Source!K905</f>
        <v>0.0030000000000000001</v>
      </c>
      <c r="G224" s="65"/>
      <c r="H224" s="65">
        <f>[35]Source!I905</f>
        <v>0.0030000000000000001</v>
      </c>
      <c r="I224" s="66">
        <f>[35]Source!AL905</f>
        <v>377211.69</v>
      </c>
      <c r="J224" s="67">
        <f>IF([35]Source!BC905&lt;&gt;0,[35]Source!BC905,1)</f>
        <v>1.0800000000000001</v>
      </c>
      <c r="K224" s="66">
        <f t="shared" si="161"/>
        <v>407388.63</v>
      </c>
      <c r="L224" s="67"/>
      <c r="M224" s="66">
        <f>[35]Source!P905</f>
        <v>1222.1700000000001</v>
      </c>
    </row>
    <row r="225" ht="14.25">
      <c r="D225" s="69" t="s">
        <v>76</v>
      </c>
      <c r="E225" s="69"/>
      <c r="F225" s="69"/>
      <c r="G225" s="69"/>
      <c r="H225" s="69"/>
      <c r="I225" s="69"/>
      <c r="J225" s="70">
        <f>IF(F224&lt;&gt;0,L225/F224,0)</f>
        <v>407390</v>
      </c>
      <c r="K225" s="70"/>
      <c r="L225" s="70">
        <f t="shared" si="158"/>
        <v>1222.1700000000001</v>
      </c>
      <c r="M225" s="70"/>
      <c r="AD225">
        <f>ROUND(([35]Source!AT905/100)*((ROUND(ROUND([35]Source!AO905,2)*[35]Source!I905,2)+ROUND(ROUND([35]Source!AN905,2)*[35]Source!I905,2))),2)</f>
        <v>0</v>
      </c>
      <c r="AE225">
        <f>ROUND(([35]Source!AU905/100)*((ROUND(ROUND([35]Source!AO905,2)*[35]Source!I905,2)+ROUND(ROUND([35]Source!AN905,2)*[35]Source!I905,2))),2)</f>
        <v>0</v>
      </c>
      <c r="AN225" s="71">
        <f t="shared" si="159"/>
        <v>1222.1700000000001</v>
      </c>
      <c r="AO225">
        <f t="shared" si="156"/>
        <v>0</v>
      </c>
      <c r="AQ225" t="s">
        <v>77</v>
      </c>
      <c r="AR225">
        <f t="shared" si="156"/>
        <v>0</v>
      </c>
      <c r="AT225">
        <f t="shared" si="156"/>
        <v>0</v>
      </c>
      <c r="AV225" t="s">
        <v>77</v>
      </c>
      <c r="AW225" s="71">
        <f t="shared" si="160"/>
        <v>1222.1700000000001</v>
      </c>
      <c r="AZ225">
        <f>[35]Source!X905</f>
        <v>0</v>
      </c>
      <c r="BA225">
        <f>[35]Source!Y905</f>
        <v>0</v>
      </c>
      <c r="CD225">
        <v>2</v>
      </c>
    </row>
    <row r="227" ht="14.25">
      <c r="A227" s="76"/>
      <c r="B227" s="76"/>
      <c r="C227" s="77"/>
      <c r="D227" s="68" t="s">
        <v>240</v>
      </c>
      <c r="E227" s="68"/>
      <c r="F227" s="68"/>
      <c r="G227" s="68"/>
      <c r="H227" s="68"/>
      <c r="I227" s="68"/>
      <c r="J227" s="62"/>
      <c r="K227" s="76"/>
      <c r="L227" s="78"/>
      <c r="M227" s="62">
        <f>M229+M230+M236+M240</f>
        <v>3907.5999999999999</v>
      </c>
    </row>
    <row r="228" ht="14.25">
      <c r="A228" s="79"/>
      <c r="B228" s="79"/>
      <c r="C228" s="80"/>
      <c r="D228" s="81" t="s">
        <v>241</v>
      </c>
      <c r="E228" s="55"/>
      <c r="F228" s="55"/>
      <c r="G228" s="55"/>
      <c r="H228" s="55"/>
      <c r="I228" s="55"/>
      <c r="J228" s="58"/>
      <c r="K228" s="79"/>
      <c r="L228" s="57"/>
      <c r="M228" s="58"/>
    </row>
    <row r="229" ht="14.25" hidden="1">
      <c r="A229" s="79"/>
      <c r="B229" s="79"/>
      <c r="C229" s="80"/>
      <c r="D229" s="55" t="s">
        <v>242</v>
      </c>
      <c r="E229" s="55"/>
      <c r="F229" s="55"/>
      <c r="G229" s="55"/>
      <c r="H229" s="55"/>
      <c r="I229" s="55"/>
      <c r="J229" s="58"/>
      <c r="K229" s="79"/>
      <c r="L229" s="57"/>
      <c r="M229" s="58">
        <f>SUM(AR217:AR225)</f>
        <v>0</v>
      </c>
    </row>
    <row r="230" ht="14.25" hidden="1">
      <c r="A230" s="79"/>
      <c r="B230" s="79"/>
      <c r="C230" s="80"/>
      <c r="D230" s="55" t="s">
        <v>243</v>
      </c>
      <c r="E230" s="55"/>
      <c r="F230" s="55"/>
      <c r="G230" s="55"/>
      <c r="H230" s="55"/>
      <c r="I230" s="55"/>
      <c r="J230" s="58"/>
      <c r="K230" s="79"/>
      <c r="L230" s="57"/>
      <c r="M230" s="58">
        <f>M232+M235+M234</f>
        <v>0</v>
      </c>
    </row>
    <row r="231" ht="14.25" hidden="1">
      <c r="A231" s="79"/>
      <c r="B231" s="79"/>
      <c r="C231" s="80"/>
      <c r="D231" s="81" t="s">
        <v>244</v>
      </c>
      <c r="E231" s="55"/>
      <c r="F231" s="55"/>
      <c r="G231" s="55"/>
      <c r="H231" s="55"/>
      <c r="I231" s="55"/>
      <c r="J231" s="58"/>
      <c r="K231" s="79"/>
      <c r="L231" s="57"/>
      <c r="M231" s="58"/>
    </row>
    <row r="232" ht="14.25" hidden="1">
      <c r="A232" s="79"/>
      <c r="B232" s="79"/>
      <c r="C232" s="80"/>
      <c r="D232" s="55" t="s">
        <v>243</v>
      </c>
      <c r="E232" s="55"/>
      <c r="F232" s="55"/>
      <c r="G232" s="55"/>
      <c r="H232" s="55"/>
      <c r="I232" s="55"/>
      <c r="J232" s="58"/>
      <c r="K232" s="79"/>
      <c r="L232" s="57"/>
      <c r="M232" s="58">
        <f>SUM(AO217:AO225)</f>
        <v>0</v>
      </c>
    </row>
    <row r="233" ht="14.25" hidden="1">
      <c r="A233" s="79"/>
      <c r="B233" s="79"/>
      <c r="C233" s="80"/>
      <c r="D233" s="81" t="s">
        <v>245</v>
      </c>
      <c r="E233" s="55"/>
      <c r="F233" s="55"/>
      <c r="G233" s="55"/>
      <c r="H233" s="55"/>
      <c r="I233" s="55"/>
      <c r="J233" s="58"/>
      <c r="K233" s="79"/>
      <c r="L233" s="57"/>
      <c r="M233" s="58"/>
    </row>
    <row r="234" ht="14.25" hidden="1">
      <c r="A234" s="79"/>
      <c r="B234" s="79"/>
      <c r="C234" s="80"/>
      <c r="D234" s="55" t="s">
        <v>246</v>
      </c>
      <c r="E234" s="55"/>
      <c r="F234" s="55"/>
      <c r="G234" s="55"/>
      <c r="H234" s="55"/>
      <c r="I234" s="55"/>
      <c r="J234" s="58"/>
      <c r="K234" s="79"/>
      <c r="L234" s="57"/>
      <c r="M234" s="58">
        <f>SUM(AT217:AT225)</f>
        <v>0</v>
      </c>
    </row>
    <row r="235" ht="14.25" hidden="1">
      <c r="A235" s="79"/>
      <c r="B235" s="79"/>
      <c r="C235" s="80"/>
      <c r="D235" s="55" t="s">
        <v>247</v>
      </c>
      <c r="E235" s="55"/>
      <c r="F235" s="55"/>
      <c r="G235" s="55"/>
      <c r="H235" s="55"/>
      <c r="I235" s="55"/>
      <c r="J235" s="58"/>
      <c r="K235" s="79"/>
      <c r="L235" s="57"/>
      <c r="M235" s="58">
        <f>SUM(AV217:AV225)</f>
        <v>0</v>
      </c>
    </row>
    <row r="236" ht="14.25">
      <c r="A236" s="79"/>
      <c r="B236" s="79"/>
      <c r="C236" s="80"/>
      <c r="D236" s="55" t="s">
        <v>248</v>
      </c>
      <c r="E236" s="55"/>
      <c r="F236" s="55"/>
      <c r="G236" s="55"/>
      <c r="H236" s="55"/>
      <c r="I236" s="55"/>
      <c r="J236" s="58"/>
      <c r="K236" s="79"/>
      <c r="L236" s="57"/>
      <c r="M236" s="58">
        <f>M238+M239</f>
        <v>3907.5999999999999</v>
      </c>
    </row>
    <row r="237" ht="14.25">
      <c r="A237" s="79"/>
      <c r="B237" s="79"/>
      <c r="C237" s="80"/>
      <c r="D237" s="81" t="s">
        <v>244</v>
      </c>
      <c r="E237" s="55"/>
      <c r="F237" s="55"/>
      <c r="G237" s="55"/>
      <c r="H237" s="55"/>
      <c r="I237" s="55"/>
      <c r="J237" s="58"/>
      <c r="K237" s="79"/>
      <c r="L237" s="57"/>
      <c r="M237" s="58"/>
    </row>
    <row r="238" ht="14.25">
      <c r="A238" s="79"/>
      <c r="B238" s="79"/>
      <c r="C238" s="80"/>
      <c r="D238" s="55" t="s">
        <v>249</v>
      </c>
      <c r="E238" s="55"/>
      <c r="F238" s="55"/>
      <c r="G238" s="55"/>
      <c r="H238" s="55"/>
      <c r="I238" s="55"/>
      <c r="J238" s="58"/>
      <c r="K238" s="79"/>
      <c r="L238" s="57"/>
      <c r="M238" s="58">
        <f>SUM(AW217:AW225)-SUM(BK217:BK225)</f>
        <v>3907.5999999999999</v>
      </c>
    </row>
    <row r="239" ht="14.25" hidden="1">
      <c r="A239" s="79"/>
      <c r="B239" s="79"/>
      <c r="C239" s="80"/>
      <c r="D239" s="55" t="s">
        <v>250</v>
      </c>
      <c r="E239" s="55"/>
      <c r="F239" s="55"/>
      <c r="G239" s="55"/>
      <c r="H239" s="55"/>
      <c r="I239" s="55"/>
      <c r="J239" s="58"/>
      <c r="K239" s="79"/>
      <c r="L239" s="57"/>
      <c r="M239" s="58">
        <f>SUM(BC217:BC225)</f>
        <v>0</v>
      </c>
    </row>
    <row r="240" ht="14.25" hidden="1">
      <c r="A240" s="79"/>
      <c r="B240" s="79"/>
      <c r="C240" s="80"/>
      <c r="D240" s="55" t="s">
        <v>251</v>
      </c>
      <c r="E240" s="55"/>
      <c r="F240" s="55"/>
      <c r="G240" s="55"/>
      <c r="H240" s="55"/>
      <c r="I240" s="55"/>
      <c r="J240" s="58"/>
      <c r="K240" s="79"/>
      <c r="L240" s="57"/>
      <c r="M240" s="58">
        <f>SUM(BB217:BB225)</f>
        <v>0</v>
      </c>
    </row>
    <row r="241" ht="14.25" hidden="1">
      <c r="A241" s="79"/>
      <c r="B241" s="79"/>
      <c r="C241" s="80"/>
      <c r="D241" s="55" t="s">
        <v>252</v>
      </c>
      <c r="E241" s="55"/>
      <c r="F241" s="55"/>
      <c r="G241" s="55"/>
      <c r="H241" s="55"/>
      <c r="I241" s="55"/>
      <c r="J241" s="58"/>
      <c r="K241" s="79"/>
      <c r="L241" s="57"/>
      <c r="M241" s="58">
        <f>SUM(AR217:AR225)+SUM(AT217:AT225)+SUM(AV217:AV225)</f>
        <v>0</v>
      </c>
    </row>
    <row r="242" ht="14.25" hidden="1">
      <c r="A242" s="79"/>
      <c r="B242" s="79"/>
      <c r="C242" s="80"/>
      <c r="D242" s="55" t="s">
        <v>253</v>
      </c>
      <c r="E242" s="55"/>
      <c r="F242" s="55"/>
      <c r="G242" s="55"/>
      <c r="H242" s="55"/>
      <c r="I242" s="55"/>
      <c r="J242" s="58"/>
      <c r="K242" s="79"/>
      <c r="L242" s="57"/>
      <c r="M242" s="58">
        <f>SUM(AZ217:AZ225)</f>
        <v>0</v>
      </c>
    </row>
    <row r="243" ht="14.25" hidden="1">
      <c r="A243" s="79"/>
      <c r="B243" s="79"/>
      <c r="C243" s="80"/>
      <c r="D243" s="55" t="s">
        <v>254</v>
      </c>
      <c r="E243" s="55"/>
      <c r="F243" s="55"/>
      <c r="G243" s="55"/>
      <c r="H243" s="55"/>
      <c r="I243" s="55"/>
      <c r="J243" s="58"/>
      <c r="K243" s="79"/>
      <c r="L243" s="57"/>
      <c r="M243" s="58">
        <f>SUM(BA217:BA225)</f>
        <v>0</v>
      </c>
    </row>
    <row r="244" ht="14.25" hidden="1">
      <c r="A244" s="79"/>
      <c r="B244" s="79"/>
      <c r="C244" s="80"/>
      <c r="D244" s="55" t="s">
        <v>255</v>
      </c>
      <c r="E244" s="55"/>
      <c r="F244" s="55"/>
      <c r="G244" s="55"/>
      <c r="H244" s="55"/>
      <c r="I244" s="55"/>
      <c r="J244" s="58"/>
      <c r="K244" s="79"/>
      <c r="L244" s="57"/>
      <c r="M244" s="58">
        <f>M246+M247</f>
        <v>0</v>
      </c>
    </row>
    <row r="245" ht="14.25" hidden="1">
      <c r="A245" s="79"/>
      <c r="B245" s="79"/>
      <c r="C245" s="80"/>
      <c r="D245" s="81" t="s">
        <v>241</v>
      </c>
      <c r="E245" s="55"/>
      <c r="F245" s="55"/>
      <c r="G245" s="55"/>
      <c r="H245" s="55"/>
      <c r="I245" s="55"/>
      <c r="J245" s="58"/>
      <c r="K245" s="79"/>
      <c r="L245" s="57"/>
      <c r="M245" s="58"/>
    </row>
    <row r="246" ht="14.25" hidden="1">
      <c r="A246" s="79"/>
      <c r="B246" s="79"/>
      <c r="C246" s="80"/>
      <c r="D246" s="55" t="s">
        <v>256</v>
      </c>
      <c r="E246" s="55"/>
      <c r="F246" s="55"/>
      <c r="G246" s="55"/>
      <c r="H246" s="55"/>
      <c r="I246" s="55"/>
      <c r="J246" s="58"/>
      <c r="K246" s="79"/>
      <c r="L246" s="57"/>
      <c r="M246" s="58">
        <f>SUM(BK217:BK225)</f>
        <v>0</v>
      </c>
    </row>
    <row r="247" ht="14.25" hidden="1">
      <c r="A247" s="79"/>
      <c r="B247" s="79"/>
      <c r="C247" s="80"/>
      <c r="D247" s="55" t="s">
        <v>257</v>
      </c>
      <c r="E247" s="55"/>
      <c r="F247" s="55"/>
      <c r="G247" s="55"/>
      <c r="H247" s="55"/>
      <c r="I247" s="55"/>
      <c r="J247" s="58"/>
      <c r="K247" s="79"/>
      <c r="L247" s="57"/>
      <c r="M247" s="58">
        <f>SUM(BD217:BD225)</f>
        <v>0</v>
      </c>
    </row>
    <row r="248" ht="14.25" hidden="1">
      <c r="A248" s="79"/>
      <c r="B248" s="79"/>
      <c r="C248" s="80"/>
      <c r="D248" s="55" t="s">
        <v>258</v>
      </c>
      <c r="E248" s="55"/>
      <c r="F248" s="55"/>
      <c r="G248" s="55"/>
      <c r="H248" s="55"/>
      <c r="I248" s="55"/>
      <c r="J248" s="58"/>
      <c r="K248" s="79"/>
      <c r="L248" s="57"/>
      <c r="M248" s="58"/>
    </row>
    <row r="249" ht="14.25" hidden="1">
      <c r="A249" s="79"/>
      <c r="B249" s="79"/>
      <c r="C249" s="80"/>
      <c r="D249" s="55" t="s">
        <v>258</v>
      </c>
      <c r="E249" s="55"/>
      <c r="F249" s="55"/>
      <c r="G249" s="55"/>
      <c r="H249" s="55"/>
      <c r="I249" s="55"/>
      <c r="J249" s="58"/>
      <c r="K249" s="79"/>
      <c r="L249" s="57"/>
      <c r="M249" s="58">
        <f>SUM(BQ217:BQ225)</f>
        <v>0</v>
      </c>
    </row>
    <row r="250" ht="14.25" hidden="1">
      <c r="A250" s="79"/>
      <c r="B250" s="79"/>
      <c r="C250" s="80"/>
      <c r="D250" s="55" t="s">
        <v>259</v>
      </c>
      <c r="E250" s="55"/>
      <c r="F250" s="55"/>
      <c r="G250" s="55"/>
      <c r="H250" s="55"/>
      <c r="I250" s="55"/>
      <c r="J250" s="58"/>
      <c r="K250" s="79"/>
      <c r="L250" s="57"/>
      <c r="M250" s="58">
        <f>SUM(BO217:BO225)</f>
        <v>0</v>
      </c>
    </row>
    <row r="251" ht="14.25">
      <c r="A251" s="76"/>
      <c r="B251" s="76"/>
      <c r="C251" s="77"/>
      <c r="D251" s="68" t="s">
        <v>260</v>
      </c>
      <c r="E251" s="68"/>
      <c r="F251" s="68"/>
      <c r="G251" s="68"/>
      <c r="H251" s="68"/>
      <c r="I251" s="68"/>
      <c r="J251" s="62"/>
      <c r="K251" s="76"/>
      <c r="L251" s="78"/>
      <c r="M251" s="62">
        <f>M227+M242+M243+M244+M249+M250</f>
        <v>3907.5999999999999</v>
      </c>
    </row>
    <row r="252" ht="14.25">
      <c r="A252" s="79"/>
      <c r="B252" s="79"/>
      <c r="C252" s="80"/>
      <c r="D252" s="81" t="s">
        <v>261</v>
      </c>
      <c r="E252" s="55"/>
      <c r="F252" s="55"/>
      <c r="G252" s="55"/>
      <c r="H252" s="55"/>
      <c r="I252" s="55"/>
      <c r="J252" s="58"/>
      <c r="K252" s="79"/>
      <c r="L252" s="57"/>
      <c r="M252" s="58"/>
    </row>
    <row r="253" ht="14.25">
      <c r="A253" s="79"/>
      <c r="B253" s="79"/>
      <c r="C253" s="80"/>
      <c r="D253" s="55" t="s">
        <v>262</v>
      </c>
      <c r="E253" s="55"/>
      <c r="F253" s="55"/>
      <c r="G253" s="55"/>
      <c r="H253" s="55"/>
      <c r="I253" s="55"/>
      <c r="J253" s="58"/>
      <c r="K253" s="79"/>
      <c r="L253" s="57"/>
      <c r="M253" s="58">
        <f>SUM(AX217:AX225)</f>
        <v>1975.1500000000001</v>
      </c>
    </row>
    <row r="254" ht="14.25" hidden="1">
      <c r="A254" s="79"/>
      <c r="B254" s="79"/>
      <c r="C254" s="80"/>
      <c r="D254" s="55" t="s">
        <v>263</v>
      </c>
      <c r="E254" s="55"/>
      <c r="F254" s="55"/>
      <c r="G254" s="55"/>
      <c r="H254" s="55"/>
      <c r="I254" s="55"/>
      <c r="J254" s="58"/>
      <c r="K254" s="79"/>
      <c r="L254" s="57"/>
      <c r="M254" s="58">
        <f>SUM(AY217:AY225)</f>
        <v>0</v>
      </c>
    </row>
    <row r="255" ht="14.25" hidden="1" customHeight="1">
      <c r="A255" s="79"/>
      <c r="B255" s="79"/>
      <c r="C255" s="80"/>
      <c r="D255" s="55" t="s">
        <v>264</v>
      </c>
      <c r="E255" s="55"/>
      <c r="F255" s="55"/>
      <c r="G255" s="59"/>
      <c r="H255" s="61">
        <f>[35]Source!F940</f>
        <v>0</v>
      </c>
      <c r="I255" s="79"/>
      <c r="J255" s="79"/>
      <c r="K255" s="79"/>
      <c r="L255" s="79"/>
      <c r="M255" s="79"/>
    </row>
    <row r="256" ht="14.25" hidden="1" customHeight="1">
      <c r="A256" s="79"/>
      <c r="B256" s="79"/>
      <c r="C256" s="80"/>
      <c r="D256" s="55" t="s">
        <v>265</v>
      </c>
      <c r="E256" s="55"/>
      <c r="F256" s="55"/>
      <c r="G256" s="59"/>
      <c r="H256" s="61">
        <f>'[35]Source'!F941</f>
        <v>0</v>
      </c>
      <c r="I256" s="79"/>
      <c r="J256" s="79"/>
      <c r="K256" s="79"/>
      <c r="L256" s="79"/>
      <c r="M256" s="79"/>
    </row>
    <row r="259" ht="15">
      <c r="A259" s="82"/>
      <c r="B259" s="82"/>
      <c r="C259" s="83"/>
      <c r="D259" s="84" t="s">
        <v>266</v>
      </c>
      <c r="E259" s="84"/>
      <c r="F259" s="84"/>
      <c r="G259" s="84"/>
      <c r="H259" s="84"/>
      <c r="I259" s="84"/>
      <c r="J259" s="70"/>
      <c r="K259" s="82"/>
      <c r="L259" s="85"/>
      <c r="M259" s="70"/>
    </row>
    <row r="261" ht="15">
      <c r="A261" s="76"/>
      <c r="B261" s="76"/>
      <c r="C261" s="77"/>
      <c r="D261" s="68" t="s">
        <v>267</v>
      </c>
      <c r="E261" s="68"/>
      <c r="F261" s="68"/>
      <c r="G261" s="68"/>
      <c r="H261" s="68"/>
      <c r="I261" s="68"/>
      <c r="J261" s="62"/>
      <c r="K261" s="76"/>
      <c r="L261" s="78"/>
      <c r="M261" s="62">
        <f>M263+M278+M279</f>
        <v>1975.1500000000001</v>
      </c>
    </row>
    <row r="262" ht="14.25">
      <c r="A262" s="79"/>
      <c r="B262" s="79"/>
      <c r="C262" s="80"/>
      <c r="D262" s="81" t="s">
        <v>241</v>
      </c>
      <c r="E262" s="55"/>
      <c r="F262" s="55"/>
      <c r="G262" s="55"/>
      <c r="H262" s="55"/>
      <c r="I262" s="55"/>
      <c r="J262" s="58"/>
      <c r="K262" s="79"/>
      <c r="L262" s="57"/>
      <c r="M262" s="58"/>
    </row>
    <row r="263" ht="14.25">
      <c r="A263" s="79"/>
      <c r="B263" s="79"/>
      <c r="C263" s="80"/>
      <c r="D263" s="55" t="s">
        <v>268</v>
      </c>
      <c r="E263" s="55"/>
      <c r="F263" s="55"/>
      <c r="G263" s="55"/>
      <c r="H263" s="55"/>
      <c r="I263" s="55"/>
      <c r="J263" s="58"/>
      <c r="K263" s="79"/>
      <c r="L263" s="57"/>
      <c r="M263" s="58">
        <f>M265+M266+M272+M276</f>
        <v>1975.1500000000001</v>
      </c>
    </row>
    <row r="264" ht="14.25">
      <c r="A264" s="79"/>
      <c r="B264" s="79"/>
      <c r="C264" s="80"/>
      <c r="D264" s="81" t="s">
        <v>241</v>
      </c>
      <c r="E264" s="55"/>
      <c r="F264" s="55"/>
      <c r="G264" s="55"/>
      <c r="H264" s="55"/>
      <c r="I264" s="55"/>
      <c r="J264" s="58"/>
      <c r="K264" s="79"/>
      <c r="L264" s="57"/>
      <c r="M264" s="58"/>
    </row>
    <row r="265" ht="14.25" hidden="1">
      <c r="A265" s="79"/>
      <c r="B265" s="79"/>
      <c r="C265" s="80"/>
      <c r="D265" s="55" t="s">
        <v>269</v>
      </c>
      <c r="E265" s="55"/>
      <c r="F265" s="55"/>
      <c r="G265" s="55"/>
      <c r="H265" s="55"/>
      <c r="I265" s="55"/>
      <c r="J265" s="58"/>
      <c r="K265" s="79"/>
      <c r="L265" s="57"/>
      <c r="M265" s="58">
        <f>SUMIF(CD39:CD257,1,AR39:AR257)</f>
        <v>0</v>
      </c>
    </row>
    <row r="266" ht="14.25" hidden="1">
      <c r="A266" s="79"/>
      <c r="B266" s="79"/>
      <c r="C266" s="80"/>
      <c r="D266" s="55" t="s">
        <v>243</v>
      </c>
      <c r="E266" s="55"/>
      <c r="F266" s="55"/>
      <c r="G266" s="55"/>
      <c r="H266" s="55"/>
      <c r="I266" s="55"/>
      <c r="J266" s="58"/>
      <c r="K266" s="79"/>
      <c r="L266" s="57"/>
      <c r="M266" s="58">
        <f>M268+M271+M270</f>
        <v>0</v>
      </c>
    </row>
    <row r="267" ht="14.25" hidden="1">
      <c r="A267" s="79"/>
      <c r="B267" s="79"/>
      <c r="C267" s="80"/>
      <c r="D267" s="81" t="s">
        <v>244</v>
      </c>
      <c r="E267" s="55"/>
      <c r="F267" s="55"/>
      <c r="G267" s="55"/>
      <c r="H267" s="55"/>
      <c r="I267" s="55"/>
      <c r="J267" s="58"/>
      <c r="K267" s="79"/>
      <c r="L267" s="57"/>
      <c r="M267" s="58"/>
    </row>
    <row r="268" ht="14.25" hidden="1">
      <c r="A268" s="79"/>
      <c r="B268" s="79"/>
      <c r="C268" s="80"/>
      <c r="D268" s="55" t="s">
        <v>243</v>
      </c>
      <c r="E268" s="55"/>
      <c r="F268" s="55"/>
      <c r="G268" s="55"/>
      <c r="H268" s="55"/>
      <c r="I268" s="55"/>
      <c r="J268" s="58"/>
      <c r="K268" s="79"/>
      <c r="L268" s="57"/>
      <c r="M268" s="58">
        <f>SUMIF(CD39:CD257,1,AO39:AO257)</f>
        <v>0</v>
      </c>
    </row>
    <row r="269" ht="14.25" hidden="1">
      <c r="A269" s="79"/>
      <c r="B269" s="79"/>
      <c r="C269" s="80"/>
      <c r="D269" s="81" t="s">
        <v>245</v>
      </c>
      <c r="E269" s="55"/>
      <c r="F269" s="55"/>
      <c r="G269" s="55"/>
      <c r="H269" s="55"/>
      <c r="I269" s="55"/>
      <c r="J269" s="58"/>
      <c r="K269" s="79"/>
      <c r="L269" s="57"/>
      <c r="M269" s="58"/>
    </row>
    <row r="270" ht="14.25" hidden="1">
      <c r="A270" s="79"/>
      <c r="B270" s="79"/>
      <c r="C270" s="80"/>
      <c r="D270" s="55" t="s">
        <v>246</v>
      </c>
      <c r="E270" s="55"/>
      <c r="F270" s="55"/>
      <c r="G270" s="55"/>
      <c r="H270" s="55"/>
      <c r="I270" s="55"/>
      <c r="J270" s="58"/>
      <c r="K270" s="79"/>
      <c r="L270" s="57"/>
      <c r="M270" s="58">
        <f>SUMIF(CD39:CD257,1,AT39:AT257)</f>
        <v>0</v>
      </c>
    </row>
    <row r="271" ht="14.25" hidden="1">
      <c r="A271" s="79"/>
      <c r="B271" s="79"/>
      <c r="C271" s="80"/>
      <c r="D271" s="55" t="s">
        <v>247</v>
      </c>
      <c r="E271" s="55"/>
      <c r="F271" s="55"/>
      <c r="G271" s="55"/>
      <c r="H271" s="55"/>
      <c r="I271" s="55"/>
      <c r="J271" s="58"/>
      <c r="K271" s="79"/>
      <c r="L271" s="57"/>
      <c r="M271" s="58">
        <f>SUMIF(CD39:CD257,1,AV39:AV257)</f>
        <v>0</v>
      </c>
    </row>
    <row r="272" ht="14.25">
      <c r="A272" s="79"/>
      <c r="B272" s="79"/>
      <c r="C272" s="80"/>
      <c r="D272" s="55" t="s">
        <v>248</v>
      </c>
      <c r="E272" s="55"/>
      <c r="F272" s="55"/>
      <c r="G272" s="55"/>
      <c r="H272" s="55"/>
      <c r="I272" s="55"/>
      <c r="J272" s="58"/>
      <c r="K272" s="79"/>
      <c r="L272" s="57"/>
      <c r="M272" s="58">
        <f>M274+M275</f>
        <v>1975.1500000000001</v>
      </c>
    </row>
    <row r="273" ht="14.25">
      <c r="A273" s="79"/>
      <c r="B273" s="79"/>
      <c r="C273" s="80"/>
      <c r="D273" s="81" t="s">
        <v>244</v>
      </c>
      <c r="E273" s="55"/>
      <c r="F273" s="55"/>
      <c r="G273" s="55"/>
      <c r="H273" s="55"/>
      <c r="I273" s="55"/>
      <c r="J273" s="58"/>
      <c r="K273" s="79"/>
      <c r="L273" s="57"/>
      <c r="M273" s="58"/>
    </row>
    <row r="274" ht="14.25">
      <c r="A274" s="79"/>
      <c r="B274" s="79"/>
      <c r="C274" s="80"/>
      <c r="D274" s="55" t="s">
        <v>249</v>
      </c>
      <c r="E274" s="55"/>
      <c r="F274" s="55"/>
      <c r="G274" s="55"/>
      <c r="H274" s="55"/>
      <c r="I274" s="55"/>
      <c r="J274" s="58"/>
      <c r="K274" s="79"/>
      <c r="L274" s="57"/>
      <c r="M274" s="58">
        <f>SUMIF(CD39:CD257,1,AW39:AW257)-SUMIF(CD39:CD257,1,BK39:BK257)</f>
        <v>1975.1500000000001</v>
      </c>
    </row>
    <row r="275" ht="14.25" hidden="1">
      <c r="A275" s="79"/>
      <c r="B275" s="79"/>
      <c r="C275" s="80"/>
      <c r="D275" s="55" t="s">
        <v>250</v>
      </c>
      <c r="E275" s="55"/>
      <c r="F275" s="55"/>
      <c r="G275" s="55"/>
      <c r="H275" s="55"/>
      <c r="I275" s="55"/>
      <c r="J275" s="58"/>
      <c r="K275" s="79"/>
      <c r="L275" s="57"/>
      <c r="M275" s="58">
        <f>SUMIF(CD39:CD257,1,BC39:BC257)</f>
        <v>0</v>
      </c>
    </row>
    <row r="276" ht="14.25" hidden="1">
      <c r="A276" s="79"/>
      <c r="B276" s="79"/>
      <c r="C276" s="80"/>
      <c r="D276" s="55" t="s">
        <v>251</v>
      </c>
      <c r="E276" s="55"/>
      <c r="F276" s="55"/>
      <c r="G276" s="55"/>
      <c r="H276" s="55"/>
      <c r="I276" s="55"/>
      <c r="J276" s="58"/>
      <c r="K276" s="79"/>
      <c r="L276" s="57"/>
      <c r="M276" s="58">
        <f>SUMIF(CD39:CD257,1,BB39:BB257)</f>
        <v>0</v>
      </c>
    </row>
    <row r="277" ht="14.25" hidden="1">
      <c r="A277" s="79"/>
      <c r="B277" s="79"/>
      <c r="C277" s="80"/>
      <c r="D277" s="55" t="s">
        <v>270</v>
      </c>
      <c r="E277" s="55"/>
      <c r="F277" s="55"/>
      <c r="G277" s="55"/>
      <c r="H277" s="55"/>
      <c r="I277" s="55"/>
      <c r="J277" s="58"/>
      <c r="K277" s="79"/>
      <c r="L277" s="57"/>
      <c r="M277" s="58">
        <f>SUMIF(CD39:CD257,1,AR39:AR257)+SUMIF(CD39:CD257,1,AT39:AT257)+SUMIF(CD39:CD257,1,AV39:AV257)</f>
        <v>0</v>
      </c>
    </row>
    <row r="278" ht="14.25" hidden="1">
      <c r="A278" s="79"/>
      <c r="B278" s="79"/>
      <c r="C278" s="80"/>
      <c r="D278" s="55" t="s">
        <v>271</v>
      </c>
      <c r="E278" s="55"/>
      <c r="F278" s="55"/>
      <c r="G278" s="55"/>
      <c r="H278" s="55"/>
      <c r="I278" s="55"/>
      <c r="J278" s="58"/>
      <c r="K278" s="79"/>
      <c r="L278" s="57"/>
      <c r="M278" s="58">
        <f>SUMIF(CD39:CD257,1,AZ39:AZ257)</f>
        <v>0</v>
      </c>
    </row>
    <row r="279" ht="14.25" hidden="1">
      <c r="A279" s="79"/>
      <c r="B279" s="79"/>
      <c r="C279" s="80"/>
      <c r="D279" s="55" t="s">
        <v>272</v>
      </c>
      <c r="E279" s="55"/>
      <c r="F279" s="55"/>
      <c r="G279" s="55"/>
      <c r="H279" s="55"/>
      <c r="I279" s="55"/>
      <c r="J279" s="58"/>
      <c r="K279" s="79"/>
      <c r="L279" s="57"/>
      <c r="M279" s="58">
        <f>SUMIF(CD39:CD257,1,BA39:BA257)</f>
        <v>0</v>
      </c>
    </row>
    <row r="281" ht="15">
      <c r="A281" s="76"/>
      <c r="B281" s="76"/>
      <c r="C281" s="77"/>
      <c r="D281" s="68" t="s">
        <v>273</v>
      </c>
      <c r="E281" s="68"/>
      <c r="F281" s="68"/>
      <c r="G281" s="68"/>
      <c r="H281" s="68"/>
      <c r="I281" s="68"/>
      <c r="J281" s="62"/>
      <c r="K281" s="76"/>
      <c r="L281" s="78"/>
      <c r="M281" s="62">
        <f>M283+M298+M299</f>
        <v>10667.430000000002</v>
      </c>
    </row>
    <row r="282" ht="14.25">
      <c r="A282" s="79"/>
      <c r="B282" s="79"/>
      <c r="C282" s="80"/>
      <c r="D282" s="81" t="s">
        <v>241</v>
      </c>
      <c r="E282" s="55"/>
      <c r="F282" s="55"/>
      <c r="G282" s="55"/>
      <c r="H282" s="55"/>
      <c r="I282" s="55"/>
      <c r="J282" s="58"/>
      <c r="K282" s="79"/>
      <c r="L282" s="57"/>
      <c r="M282" s="58"/>
    </row>
    <row r="283" ht="14.25">
      <c r="A283" s="79"/>
      <c r="B283" s="79"/>
      <c r="C283" s="80"/>
      <c r="D283" s="55" t="s">
        <v>268</v>
      </c>
      <c r="E283" s="55"/>
      <c r="F283" s="55"/>
      <c r="G283" s="55"/>
      <c r="H283" s="55"/>
      <c r="I283" s="55"/>
      <c r="J283" s="58"/>
      <c r="K283" s="79"/>
      <c r="L283" s="57"/>
      <c r="M283" s="58">
        <f>M285+M286+M292+M296</f>
        <v>5938.4000000000005</v>
      </c>
    </row>
    <row r="284" ht="14.25">
      <c r="A284" s="79"/>
      <c r="B284" s="79"/>
      <c r="C284" s="80"/>
      <c r="D284" s="81" t="s">
        <v>241</v>
      </c>
      <c r="E284" s="55"/>
      <c r="F284" s="55"/>
      <c r="G284" s="55"/>
      <c r="H284" s="55"/>
      <c r="I284" s="55"/>
      <c r="J284" s="58"/>
      <c r="K284" s="79"/>
      <c r="L284" s="57"/>
      <c r="M284" s="58"/>
    </row>
    <row r="285" ht="14.25">
      <c r="A285" s="79"/>
      <c r="B285" s="79"/>
      <c r="C285" s="80"/>
      <c r="D285" s="55" t="s">
        <v>269</v>
      </c>
      <c r="E285" s="55"/>
      <c r="F285" s="55"/>
      <c r="G285" s="55"/>
      <c r="H285" s="55"/>
      <c r="I285" s="55"/>
      <c r="J285" s="58"/>
      <c r="K285" s="79"/>
      <c r="L285" s="57"/>
      <c r="M285" s="58">
        <f>SUMIF(CD39:CD279,2,AR39:AR279)</f>
        <v>3132.8000000000002</v>
      </c>
    </row>
    <row r="286" ht="14.25" hidden="1">
      <c r="A286" s="79"/>
      <c r="B286" s="79"/>
      <c r="C286" s="80"/>
      <c r="D286" s="55" t="s">
        <v>243</v>
      </c>
      <c r="E286" s="55"/>
      <c r="F286" s="55"/>
      <c r="G286" s="55"/>
      <c r="H286" s="55"/>
      <c r="I286" s="55"/>
      <c r="J286" s="58"/>
      <c r="K286" s="79"/>
      <c r="L286" s="57"/>
      <c r="M286" s="58">
        <f>M288+M291+M290</f>
        <v>184.03</v>
      </c>
    </row>
    <row r="287" ht="14.25" hidden="1">
      <c r="A287" s="79"/>
      <c r="B287" s="79"/>
      <c r="C287" s="80"/>
      <c r="D287" s="81" t="s">
        <v>244</v>
      </c>
      <c r="E287" s="55"/>
      <c r="F287" s="55"/>
      <c r="G287" s="55"/>
      <c r="H287" s="55"/>
      <c r="I287" s="55"/>
      <c r="J287" s="58"/>
      <c r="K287" s="79"/>
      <c r="L287" s="57"/>
      <c r="M287" s="58"/>
    </row>
    <row r="288" ht="14.25">
      <c r="A288" s="79"/>
      <c r="B288" s="79"/>
      <c r="C288" s="80"/>
      <c r="D288" s="55" t="s">
        <v>243</v>
      </c>
      <c r="E288" s="55"/>
      <c r="F288" s="55"/>
      <c r="G288" s="55"/>
      <c r="H288" s="55"/>
      <c r="I288" s="55"/>
      <c r="J288" s="58"/>
      <c r="K288" s="79"/>
      <c r="L288" s="57"/>
      <c r="M288" s="58">
        <f>SUMIF(CD39:CD279,2,AO39:AO279)</f>
        <v>121.53</v>
      </c>
    </row>
    <row r="289" ht="14.25" hidden="1">
      <c r="A289" s="79"/>
      <c r="B289" s="79"/>
      <c r="C289" s="80"/>
      <c r="D289" s="81" t="s">
        <v>245</v>
      </c>
      <c r="E289" s="55"/>
      <c r="F289" s="55"/>
      <c r="G289" s="55"/>
      <c r="H289" s="55"/>
      <c r="I289" s="55"/>
      <c r="J289" s="58"/>
      <c r="K289" s="79"/>
      <c r="L289" s="57"/>
      <c r="M289" s="58"/>
    </row>
    <row r="290" ht="14.25">
      <c r="A290" s="79"/>
      <c r="B290" s="79"/>
      <c r="C290" s="80"/>
      <c r="D290" s="55" t="s">
        <v>246</v>
      </c>
      <c r="E290" s="55"/>
      <c r="F290" s="55"/>
      <c r="G290" s="55"/>
      <c r="H290" s="55"/>
      <c r="I290" s="55"/>
      <c r="J290" s="58"/>
      <c r="K290" s="79"/>
      <c r="L290" s="57"/>
      <c r="M290" s="58">
        <f>SUMIF(CD39:CD279,2,AT39:AT279)</f>
        <v>62.5</v>
      </c>
    </row>
    <row r="291" ht="14.25" hidden="1">
      <c r="A291" s="79"/>
      <c r="B291" s="79"/>
      <c r="C291" s="80"/>
      <c r="D291" s="55" t="s">
        <v>247</v>
      </c>
      <c r="E291" s="55"/>
      <c r="F291" s="55"/>
      <c r="G291" s="55"/>
      <c r="H291" s="55"/>
      <c r="I291" s="55"/>
      <c r="J291" s="58"/>
      <c r="K291" s="79"/>
      <c r="L291" s="57"/>
      <c r="M291" s="58">
        <f>SUMIF(CD39:CD279,2,AV39:AV279)</f>
        <v>0</v>
      </c>
    </row>
    <row r="292" ht="14.25">
      <c r="A292" s="79"/>
      <c r="B292" s="79"/>
      <c r="C292" s="80"/>
      <c r="D292" s="55" t="s">
        <v>248</v>
      </c>
      <c r="E292" s="55"/>
      <c r="F292" s="55"/>
      <c r="G292" s="55"/>
      <c r="H292" s="55"/>
      <c r="I292" s="55"/>
      <c r="J292" s="58"/>
      <c r="K292" s="79"/>
      <c r="L292" s="57"/>
      <c r="M292" s="58">
        <f>M294+M295</f>
        <v>2621.5700000000002</v>
      </c>
    </row>
    <row r="293" ht="14.25">
      <c r="A293" s="79"/>
      <c r="B293" s="79"/>
      <c r="C293" s="80"/>
      <c r="D293" s="81" t="s">
        <v>244</v>
      </c>
      <c r="E293" s="55"/>
      <c r="F293" s="55"/>
      <c r="G293" s="55"/>
      <c r="H293" s="55"/>
      <c r="I293" s="55"/>
      <c r="J293" s="58"/>
      <c r="K293" s="79"/>
      <c r="L293" s="57"/>
      <c r="M293" s="58"/>
    </row>
    <row r="294" ht="14.25">
      <c r="A294" s="79"/>
      <c r="B294" s="79"/>
      <c r="C294" s="80"/>
      <c r="D294" s="55" t="s">
        <v>249</v>
      </c>
      <c r="E294" s="55"/>
      <c r="F294" s="55"/>
      <c r="G294" s="55"/>
      <c r="H294" s="55"/>
      <c r="I294" s="55"/>
      <c r="J294" s="58"/>
      <c r="K294" s="79"/>
      <c r="L294" s="57"/>
      <c r="M294" s="58">
        <f>SUMIF(CD39:CD279,2,AW39:AW279)-SUMIF(CD39:CD279,2,BK39:BK279)</f>
        <v>2621.5700000000002</v>
      </c>
    </row>
    <row r="295" ht="14.25" hidden="1">
      <c r="A295" s="79"/>
      <c r="B295" s="79"/>
      <c r="C295" s="80"/>
      <c r="D295" s="55" t="s">
        <v>250</v>
      </c>
      <c r="E295" s="55"/>
      <c r="F295" s="55"/>
      <c r="G295" s="55"/>
      <c r="H295" s="55"/>
      <c r="I295" s="55"/>
      <c r="J295" s="58"/>
      <c r="K295" s="79"/>
      <c r="L295" s="57"/>
      <c r="M295" s="58">
        <f>SUMIF(CD39:CD279,2,BC39:BC279)</f>
        <v>0</v>
      </c>
    </row>
    <row r="296" ht="14.25" hidden="1">
      <c r="A296" s="79"/>
      <c r="B296" s="79"/>
      <c r="C296" s="80"/>
      <c r="D296" s="55" t="s">
        <v>251</v>
      </c>
      <c r="E296" s="55"/>
      <c r="F296" s="55"/>
      <c r="G296" s="55"/>
      <c r="H296" s="55"/>
      <c r="I296" s="55"/>
      <c r="J296" s="58"/>
      <c r="K296" s="79"/>
      <c r="L296" s="57"/>
      <c r="M296" s="58">
        <f>SUMIF(CD39:CD279,2,BB39:BB279)</f>
        <v>0</v>
      </c>
    </row>
    <row r="297" ht="14.25">
      <c r="A297" s="79"/>
      <c r="B297" s="79"/>
      <c r="C297" s="80"/>
      <c r="D297" s="55" t="s">
        <v>270</v>
      </c>
      <c r="E297" s="55"/>
      <c r="F297" s="55"/>
      <c r="G297" s="55"/>
      <c r="H297" s="55"/>
      <c r="I297" s="55"/>
      <c r="J297" s="58"/>
      <c r="K297" s="79"/>
      <c r="L297" s="57"/>
      <c r="M297" s="58">
        <f>SUMIF(CD39:CD279,2,AR39:AR279)+SUMIF(CD39:CD279,2,AT39:AT279)+SUMIF(CD39:CD279,2,AV39:AV279)</f>
        <v>3195.3000000000002</v>
      </c>
    </row>
    <row r="298" ht="14.25">
      <c r="A298" s="79"/>
      <c r="B298" s="79"/>
      <c r="C298" s="80"/>
      <c r="D298" s="55" t="s">
        <v>271</v>
      </c>
      <c r="E298" s="55"/>
      <c r="F298" s="55"/>
      <c r="G298" s="55"/>
      <c r="H298" s="55"/>
      <c r="I298" s="55"/>
      <c r="J298" s="58"/>
      <c r="K298" s="79"/>
      <c r="L298" s="57"/>
      <c r="M298" s="58">
        <f>SUMIF(CD39:CD279,2,AZ39:AZ279)</f>
        <v>3099.4300000000003</v>
      </c>
    </row>
    <row r="299" ht="14.25">
      <c r="A299" s="79"/>
      <c r="B299" s="79"/>
      <c r="C299" s="80"/>
      <c r="D299" s="55" t="s">
        <v>272</v>
      </c>
      <c r="E299" s="55"/>
      <c r="F299" s="55"/>
      <c r="G299" s="55"/>
      <c r="H299" s="55"/>
      <c r="I299" s="55"/>
      <c r="J299" s="58"/>
      <c r="K299" s="79"/>
      <c r="L299" s="57"/>
      <c r="M299" s="58">
        <f>SUMIF(CD39:CD279,2,BA39:BA279)</f>
        <v>1629.5999999999999</v>
      </c>
    </row>
    <row r="301" ht="15">
      <c r="A301" s="76"/>
      <c r="B301" s="76"/>
      <c r="C301" s="77"/>
      <c r="D301" s="68" t="s">
        <v>274</v>
      </c>
      <c r="E301" s="68"/>
      <c r="F301" s="68"/>
      <c r="G301" s="68"/>
      <c r="H301" s="68"/>
      <c r="I301" s="68"/>
      <c r="J301" s="62"/>
      <c r="K301" s="76"/>
      <c r="L301" s="78"/>
      <c r="M301" s="62">
        <f>M303+M304</f>
        <v>8473.8299999999999</v>
      </c>
    </row>
    <row r="302" ht="14.25">
      <c r="A302" s="79"/>
      <c r="B302" s="79"/>
      <c r="C302" s="80"/>
      <c r="D302" s="81" t="s">
        <v>241</v>
      </c>
      <c r="E302" s="55"/>
      <c r="F302" s="55"/>
      <c r="G302" s="55"/>
      <c r="H302" s="55"/>
      <c r="I302" s="55"/>
      <c r="J302" s="58"/>
      <c r="K302" s="79"/>
      <c r="L302" s="57"/>
      <c r="M302" s="58"/>
    </row>
    <row r="303" ht="14.25">
      <c r="A303" s="79"/>
      <c r="B303" s="79"/>
      <c r="C303" s="80"/>
      <c r="D303" s="55" t="s">
        <v>256</v>
      </c>
      <c r="E303" s="55"/>
      <c r="F303" s="55"/>
      <c r="G303" s="55"/>
      <c r="H303" s="55"/>
      <c r="I303" s="55"/>
      <c r="J303" s="58"/>
      <c r="K303" s="79"/>
      <c r="L303" s="57"/>
      <c r="M303" s="58">
        <f>SUMIF(CD39:CD299,3,BK39:BK299)</f>
        <v>8473.8299999999999</v>
      </c>
    </row>
    <row r="304" ht="14.25" hidden="1">
      <c r="A304" s="79"/>
      <c r="B304" s="79"/>
      <c r="C304" s="80"/>
      <c r="D304" s="55" t="s">
        <v>257</v>
      </c>
      <c r="E304" s="55"/>
      <c r="F304" s="55"/>
      <c r="G304" s="55"/>
      <c r="H304" s="55"/>
      <c r="I304" s="55"/>
      <c r="J304" s="58"/>
      <c r="K304" s="79"/>
      <c r="L304" s="57"/>
      <c r="M304" s="58">
        <f>SUMIF(CD39:CD299,3,BD39:BD299)</f>
        <v>0</v>
      </c>
    </row>
    <row r="305" hidden="1"/>
    <row r="306" ht="15" hidden="1">
      <c r="A306" s="76"/>
      <c r="B306" s="76"/>
      <c r="C306" s="77"/>
      <c r="D306" s="68" t="s">
        <v>275</v>
      </c>
      <c r="E306" s="68"/>
      <c r="F306" s="68"/>
      <c r="G306" s="68"/>
      <c r="H306" s="68"/>
      <c r="I306" s="68"/>
      <c r="J306" s="62"/>
      <c r="K306" s="76"/>
      <c r="L306" s="78"/>
      <c r="M306" s="62">
        <f>M314+M329+M330+M308+M309+M310+M311</f>
        <v>0</v>
      </c>
    </row>
    <row r="307" ht="14.25" hidden="1">
      <c r="A307" s="79"/>
      <c r="B307" s="79"/>
      <c r="C307" s="80"/>
      <c r="D307" s="81" t="s">
        <v>241</v>
      </c>
      <c r="E307" s="55"/>
      <c r="F307" s="55"/>
      <c r="G307" s="55"/>
      <c r="H307" s="55"/>
      <c r="I307" s="55"/>
      <c r="J307" s="58"/>
      <c r="K307" s="79"/>
      <c r="L307" s="57"/>
      <c r="M307" s="58"/>
    </row>
    <row r="308" ht="14.25" hidden="1">
      <c r="A308" s="79"/>
      <c r="B308" s="79"/>
      <c r="C308" s="80"/>
      <c r="D308" s="55" t="s">
        <v>276</v>
      </c>
      <c r="E308" s="55"/>
      <c r="F308" s="55"/>
      <c r="G308" s="55"/>
      <c r="H308" s="55"/>
      <c r="I308" s="55"/>
      <c r="J308" s="58"/>
      <c r="K308" s="79"/>
      <c r="L308" s="57"/>
      <c r="M308" s="58"/>
    </row>
    <row r="309" ht="14.25" hidden="1">
      <c r="A309" s="79"/>
      <c r="B309" s="79"/>
      <c r="C309" s="80"/>
      <c r="D309" s="55" t="s">
        <v>276</v>
      </c>
      <c r="E309" s="55"/>
      <c r="F309" s="55"/>
      <c r="G309" s="55"/>
      <c r="H309" s="55"/>
      <c r="I309" s="55"/>
      <c r="J309" s="58"/>
      <c r="K309" s="79"/>
      <c r="L309" s="57"/>
      <c r="M309" s="58">
        <f>SUM(BQ39:BQ304)</f>
        <v>0</v>
      </c>
    </row>
    <row r="310" ht="14.25" hidden="1">
      <c r="A310" s="79"/>
      <c r="B310" s="79"/>
      <c r="C310" s="80"/>
      <c r="D310" s="55" t="s">
        <v>277</v>
      </c>
      <c r="E310" s="55"/>
      <c r="F310" s="55"/>
      <c r="G310" s="55"/>
      <c r="H310" s="55"/>
      <c r="I310" s="55"/>
      <c r="J310" s="58"/>
      <c r="K310" s="79"/>
      <c r="L310" s="57"/>
      <c r="M310" s="58">
        <f>SUMIF(CD39:CD304,4,BB39:BB304)+SUMIF(CD39:CD304,4,BC39:BC304)+SUMIF(CD39:CD304,4,BD39:BD304)</f>
        <v>0</v>
      </c>
    </row>
    <row r="311" ht="14.25" hidden="1">
      <c r="A311" s="79"/>
      <c r="B311" s="79"/>
      <c r="C311" s="80"/>
      <c r="D311" s="55" t="s">
        <v>278</v>
      </c>
      <c r="E311" s="55"/>
      <c r="F311" s="55"/>
      <c r="G311" s="55"/>
      <c r="H311" s="55"/>
      <c r="I311" s="55"/>
      <c r="J311" s="58"/>
      <c r="K311" s="79"/>
      <c r="L311" s="57"/>
      <c r="M311" s="58">
        <f>SUM(BO39:BO304)</f>
        <v>0</v>
      </c>
    </row>
    <row r="312" ht="14.25" hidden="1">
      <c r="A312" s="79"/>
      <c r="B312" s="79"/>
      <c r="C312" s="80"/>
      <c r="D312" s="55" t="s">
        <v>279</v>
      </c>
      <c r="E312" s="55"/>
      <c r="F312" s="55"/>
      <c r="G312" s="55"/>
      <c r="H312" s="55"/>
      <c r="I312" s="55"/>
      <c r="J312" s="58"/>
      <c r="K312" s="79"/>
      <c r="L312" s="57"/>
      <c r="M312" s="58">
        <f>M314+M329+M330</f>
        <v>0</v>
      </c>
    </row>
    <row r="313" ht="14.25" hidden="1">
      <c r="A313" s="79"/>
      <c r="B313" s="79"/>
      <c r="C313" s="80"/>
      <c r="D313" s="81" t="s">
        <v>241</v>
      </c>
      <c r="E313" s="55"/>
      <c r="F313" s="55"/>
      <c r="G313" s="55"/>
      <c r="H313" s="55"/>
      <c r="I313" s="55"/>
      <c r="J313" s="58"/>
      <c r="K313" s="79"/>
      <c r="L313" s="57"/>
      <c r="M313" s="58"/>
    </row>
    <row r="314" ht="14.25" hidden="1">
      <c r="A314" s="79"/>
      <c r="B314" s="79"/>
      <c r="C314" s="80"/>
      <c r="D314" s="55" t="s">
        <v>268</v>
      </c>
      <c r="E314" s="55"/>
      <c r="F314" s="55"/>
      <c r="G314" s="55"/>
      <c r="H314" s="55"/>
      <c r="I314" s="55"/>
      <c r="J314" s="58"/>
      <c r="K314" s="79"/>
      <c r="L314" s="57"/>
      <c r="M314" s="58">
        <f>M316+M317+M323+M327</f>
        <v>0</v>
      </c>
    </row>
    <row r="315" ht="14.25" hidden="1">
      <c r="A315" s="79"/>
      <c r="B315" s="79"/>
      <c r="C315" s="80"/>
      <c r="D315" s="81" t="s">
        <v>241</v>
      </c>
      <c r="E315" s="55"/>
      <c r="F315" s="55"/>
      <c r="G315" s="55"/>
      <c r="H315" s="55"/>
      <c r="I315" s="55"/>
      <c r="J315" s="58"/>
      <c r="K315" s="79"/>
      <c r="L315" s="57"/>
      <c r="M315" s="58"/>
    </row>
    <row r="316" ht="14.25" hidden="1">
      <c r="A316" s="79"/>
      <c r="B316" s="79"/>
      <c r="C316" s="80"/>
      <c r="D316" s="55" t="s">
        <v>269</v>
      </c>
      <c r="E316" s="55"/>
      <c r="F316" s="55"/>
      <c r="G316" s="55"/>
      <c r="H316" s="55"/>
      <c r="I316" s="55"/>
      <c r="J316" s="58"/>
      <c r="K316" s="79"/>
      <c r="L316" s="57"/>
      <c r="M316" s="58">
        <f>SUMIF(CD39:CD304,4,AR39:AR304)</f>
        <v>0</v>
      </c>
    </row>
    <row r="317" ht="14.25" hidden="1">
      <c r="A317" s="79"/>
      <c r="B317" s="79"/>
      <c r="C317" s="80"/>
      <c r="D317" s="55" t="s">
        <v>243</v>
      </c>
      <c r="E317" s="55"/>
      <c r="F317" s="55"/>
      <c r="G317" s="55"/>
      <c r="H317" s="55"/>
      <c r="I317" s="55"/>
      <c r="J317" s="58"/>
      <c r="K317" s="79"/>
      <c r="L317" s="57"/>
      <c r="M317" s="58">
        <f>M319+M322+M321</f>
        <v>0</v>
      </c>
    </row>
    <row r="318" ht="14.25" hidden="1">
      <c r="A318" s="79"/>
      <c r="B318" s="79"/>
      <c r="C318" s="80"/>
      <c r="D318" s="81" t="s">
        <v>244</v>
      </c>
      <c r="E318" s="55"/>
      <c r="F318" s="55"/>
      <c r="G318" s="55"/>
      <c r="H318" s="55"/>
      <c r="I318" s="55"/>
      <c r="J318" s="58"/>
      <c r="K318" s="79"/>
      <c r="L318" s="57"/>
      <c r="M318" s="58"/>
    </row>
    <row r="319" ht="14.25" hidden="1">
      <c r="A319" s="79"/>
      <c r="B319" s="79"/>
      <c r="C319" s="80"/>
      <c r="D319" s="55" t="s">
        <v>243</v>
      </c>
      <c r="E319" s="55"/>
      <c r="F319" s="55"/>
      <c r="G319" s="55"/>
      <c r="H319" s="55"/>
      <c r="I319" s="55"/>
      <c r="J319" s="58"/>
      <c r="K319" s="79"/>
      <c r="L319" s="57"/>
      <c r="M319" s="58">
        <f>SUMIF(CD39:CD304,4,AO39:AO304)</f>
        <v>0</v>
      </c>
    </row>
    <row r="320" ht="14.25" hidden="1">
      <c r="A320" s="79"/>
      <c r="B320" s="79"/>
      <c r="C320" s="80"/>
      <c r="D320" s="81" t="s">
        <v>245</v>
      </c>
      <c r="E320" s="55"/>
      <c r="F320" s="55"/>
      <c r="G320" s="55"/>
      <c r="H320" s="55"/>
      <c r="I320" s="55"/>
      <c r="J320" s="58"/>
      <c r="K320" s="79"/>
      <c r="L320" s="57"/>
      <c r="M320" s="58"/>
    </row>
    <row r="321" ht="14.25" hidden="1">
      <c r="A321" s="79"/>
      <c r="B321" s="79"/>
      <c r="C321" s="80"/>
      <c r="D321" s="55" t="s">
        <v>246</v>
      </c>
      <c r="E321" s="55"/>
      <c r="F321" s="55"/>
      <c r="G321" s="55"/>
      <c r="H321" s="55"/>
      <c r="I321" s="55"/>
      <c r="J321" s="58"/>
      <c r="K321" s="79"/>
      <c r="L321" s="57"/>
      <c r="M321" s="58">
        <f>SUMIF(CD39:CD304,4,AT39:AT304)</f>
        <v>0</v>
      </c>
    </row>
    <row r="322" ht="14.25" hidden="1">
      <c r="A322" s="79"/>
      <c r="B322" s="79"/>
      <c r="C322" s="80"/>
      <c r="D322" s="55" t="s">
        <v>247</v>
      </c>
      <c r="E322" s="55"/>
      <c r="F322" s="55"/>
      <c r="G322" s="55"/>
      <c r="H322" s="55"/>
      <c r="I322" s="55"/>
      <c r="J322" s="58"/>
      <c r="K322" s="79"/>
      <c r="L322" s="57"/>
      <c r="M322" s="58">
        <f>SUMIF(CD39:CD304,4,AV39:AV304)</f>
        <v>0</v>
      </c>
    </row>
    <row r="323" ht="14.25" hidden="1">
      <c r="A323" s="79"/>
      <c r="B323" s="79"/>
      <c r="C323" s="80"/>
      <c r="D323" s="55" t="s">
        <v>248</v>
      </c>
      <c r="E323" s="55"/>
      <c r="F323" s="55"/>
      <c r="G323" s="55"/>
      <c r="H323" s="55"/>
      <c r="I323" s="55"/>
      <c r="J323" s="58"/>
      <c r="K323" s="79"/>
      <c r="L323" s="57"/>
      <c r="M323" s="58">
        <f>M325+M326</f>
        <v>0</v>
      </c>
    </row>
    <row r="324" ht="14.25" hidden="1">
      <c r="A324" s="79"/>
      <c r="B324" s="79"/>
      <c r="C324" s="80"/>
      <c r="D324" s="81" t="s">
        <v>244</v>
      </c>
      <c r="E324" s="55"/>
      <c r="F324" s="55"/>
      <c r="G324" s="55"/>
      <c r="H324" s="55"/>
      <c r="I324" s="55"/>
      <c r="J324" s="58"/>
      <c r="K324" s="79"/>
      <c r="L324" s="57"/>
      <c r="M324" s="58"/>
    </row>
    <row r="325" ht="14.25" hidden="1">
      <c r="A325" s="79"/>
      <c r="B325" s="79"/>
      <c r="C325" s="80"/>
      <c r="D325" s="55" t="s">
        <v>249</v>
      </c>
      <c r="E325" s="55"/>
      <c r="F325" s="55"/>
      <c r="G325" s="55"/>
      <c r="H325" s="55"/>
      <c r="I325" s="55"/>
      <c r="J325" s="58"/>
      <c r="K325" s="79"/>
      <c r="L325" s="57"/>
      <c r="M325" s="58">
        <f>SUMIF(CD39:CD304,4,AW39:AW304)-SUMIF(CD39:CD304,4,BK39:BK304)</f>
        <v>0</v>
      </c>
    </row>
    <row r="326" ht="14.25" hidden="1">
      <c r="A326" s="79"/>
      <c r="B326" s="79"/>
      <c r="C326" s="80"/>
      <c r="D326" s="55" t="s">
        <v>250</v>
      </c>
      <c r="E326" s="55"/>
      <c r="F326" s="55"/>
      <c r="G326" s="55"/>
      <c r="H326" s="55"/>
      <c r="I326" s="55"/>
      <c r="J326" s="58"/>
      <c r="K326" s="79"/>
      <c r="L326" s="57"/>
      <c r="M326" s="58">
        <f>SUMIF(CD39:CD304,4,BC39:BC304)</f>
        <v>0</v>
      </c>
    </row>
    <row r="327" ht="14.25" hidden="1">
      <c r="A327" s="79"/>
      <c r="B327" s="79"/>
      <c r="C327" s="80"/>
      <c r="D327" s="55" t="s">
        <v>251</v>
      </c>
      <c r="E327" s="55"/>
      <c r="F327" s="55"/>
      <c r="G327" s="55"/>
      <c r="H327" s="55"/>
      <c r="I327" s="55"/>
      <c r="J327" s="58"/>
      <c r="K327" s="79"/>
      <c r="L327" s="57"/>
      <c r="M327" s="58">
        <f>SUMIF(CD39:CD304,4,BB39:BB304)</f>
        <v>0</v>
      </c>
    </row>
    <row r="328" ht="14.25" hidden="1">
      <c r="A328" s="79"/>
      <c r="B328" s="79"/>
      <c r="C328" s="80"/>
      <c r="D328" s="55" t="s">
        <v>270</v>
      </c>
      <c r="E328" s="55"/>
      <c r="F328" s="55"/>
      <c r="G328" s="55"/>
      <c r="H328" s="55"/>
      <c r="I328" s="55"/>
      <c r="J328" s="58"/>
      <c r="K328" s="79"/>
      <c r="L328" s="57"/>
      <c r="M328" s="58">
        <f>SUMIF(CD39:CD304,4,AR39:AR304)+SUMIF(CD39:CD304,4,AT39:AT304)+SUMIF(CD39:CD304,4,AV39:AV304)</f>
        <v>0</v>
      </c>
    </row>
    <row r="329" ht="14.25" hidden="1">
      <c r="A329" s="79"/>
      <c r="B329" s="79"/>
      <c r="C329" s="80"/>
      <c r="D329" s="55" t="s">
        <v>271</v>
      </c>
      <c r="E329" s="55"/>
      <c r="F329" s="55"/>
      <c r="G329" s="55"/>
      <c r="H329" s="55"/>
      <c r="I329" s="55"/>
      <c r="J329" s="58"/>
      <c r="K329" s="79"/>
      <c r="L329" s="57"/>
      <c r="M329" s="58">
        <f>SUMIF(CD39:CD304,4,AZ39:AZ304)</f>
        <v>0</v>
      </c>
    </row>
    <row r="330" ht="14.25" hidden="1">
      <c r="A330" s="79"/>
      <c r="B330" s="79"/>
      <c r="C330" s="80"/>
      <c r="D330" s="55" t="s">
        <v>272</v>
      </c>
      <c r="E330" s="55"/>
      <c r="F330" s="55"/>
      <c r="G330" s="55"/>
      <c r="H330" s="55"/>
      <c r="I330" s="55"/>
      <c r="J330" s="58"/>
      <c r="K330" s="79"/>
      <c r="L330" s="57"/>
      <c r="M330" s="58">
        <f>SUMIF(CD39:CD304,4,BA39:BA304)</f>
        <v>0</v>
      </c>
    </row>
    <row r="332" ht="15">
      <c r="A332" s="76"/>
      <c r="B332" s="76"/>
      <c r="C332" s="77"/>
      <c r="D332" s="68" t="s">
        <v>280</v>
      </c>
      <c r="E332" s="68"/>
      <c r="F332" s="68"/>
      <c r="G332" s="68"/>
      <c r="H332" s="68"/>
      <c r="I332" s="68"/>
      <c r="J332" s="62"/>
      <c r="K332" s="76"/>
      <c r="L332" s="78"/>
      <c r="M332" s="62">
        <f>M261+M281+M301+M306</f>
        <v>21116.410000000003</v>
      </c>
    </row>
    <row r="333" ht="14.25">
      <c r="A333" s="79"/>
      <c r="B333" s="79"/>
      <c r="C333" s="80"/>
      <c r="D333" s="81" t="s">
        <v>241</v>
      </c>
      <c r="E333" s="55"/>
      <c r="F333" s="55"/>
      <c r="G333" s="55"/>
      <c r="H333" s="55"/>
      <c r="I333" s="55"/>
      <c r="J333" s="58"/>
      <c r="K333" s="79"/>
      <c r="L333" s="57"/>
      <c r="M333" s="58"/>
    </row>
    <row r="334" ht="14.25">
      <c r="A334" s="79"/>
      <c r="B334" s="79"/>
      <c r="C334" s="80"/>
      <c r="D334" s="55" t="s">
        <v>268</v>
      </c>
      <c r="E334" s="55"/>
      <c r="F334" s="55"/>
      <c r="G334" s="55"/>
      <c r="H334" s="55"/>
      <c r="I334" s="55"/>
      <c r="J334" s="58"/>
      <c r="K334" s="79"/>
      <c r="L334" s="57"/>
      <c r="M334" s="58">
        <f>M336+M337+M343+M347</f>
        <v>7913.5500000000011</v>
      </c>
    </row>
    <row r="335" ht="14.25">
      <c r="A335" s="79"/>
      <c r="B335" s="79"/>
      <c r="C335" s="80"/>
      <c r="D335" s="81" t="s">
        <v>241</v>
      </c>
      <c r="E335" s="55"/>
      <c r="F335" s="55"/>
      <c r="G335" s="55"/>
      <c r="H335" s="55"/>
      <c r="I335" s="55"/>
      <c r="J335" s="58"/>
      <c r="K335" s="79"/>
      <c r="L335" s="57"/>
      <c r="M335" s="58"/>
    </row>
    <row r="336" ht="14.25">
      <c r="A336" s="79"/>
      <c r="B336" s="79"/>
      <c r="C336" s="80"/>
      <c r="D336" s="55" t="s">
        <v>269</v>
      </c>
      <c r="E336" s="55"/>
      <c r="F336" s="55"/>
      <c r="G336" s="55"/>
      <c r="H336" s="55"/>
      <c r="I336" s="55"/>
      <c r="J336" s="58"/>
      <c r="K336" s="79"/>
      <c r="L336" s="57"/>
      <c r="M336" s="58">
        <f>SUM(AR39:AR330)</f>
        <v>3132.8000000000002</v>
      </c>
    </row>
    <row r="337" ht="14.25" hidden="1">
      <c r="A337" s="79"/>
      <c r="B337" s="79"/>
      <c r="C337" s="80"/>
      <c r="D337" s="55" t="s">
        <v>243</v>
      </c>
      <c r="E337" s="55"/>
      <c r="F337" s="55"/>
      <c r="G337" s="55"/>
      <c r="H337" s="55"/>
      <c r="I337" s="55"/>
      <c r="J337" s="58"/>
      <c r="K337" s="79"/>
      <c r="L337" s="57"/>
      <c r="M337" s="58">
        <f>M339+M342+M341</f>
        <v>184.03</v>
      </c>
    </row>
    <row r="338" ht="14.25" hidden="1">
      <c r="A338" s="79"/>
      <c r="B338" s="79"/>
      <c r="C338" s="80"/>
      <c r="D338" s="81" t="s">
        <v>244</v>
      </c>
      <c r="E338" s="55"/>
      <c r="F338" s="55"/>
      <c r="G338" s="55"/>
      <c r="H338" s="55"/>
      <c r="I338" s="55"/>
      <c r="J338" s="58"/>
      <c r="K338" s="79"/>
      <c r="L338" s="57"/>
      <c r="M338" s="58"/>
    </row>
    <row r="339" ht="14.25">
      <c r="A339" s="79"/>
      <c r="B339" s="79"/>
      <c r="C339" s="80"/>
      <c r="D339" s="55" t="s">
        <v>243</v>
      </c>
      <c r="E339" s="55"/>
      <c r="F339" s="55"/>
      <c r="G339" s="55"/>
      <c r="H339" s="55"/>
      <c r="I339" s="55"/>
      <c r="J339" s="58"/>
      <c r="K339" s="79"/>
      <c r="L339" s="57"/>
      <c r="M339" s="58">
        <f>SUM(AO39:AO330)</f>
        <v>121.53</v>
      </c>
    </row>
    <row r="340" ht="14.25" hidden="1">
      <c r="A340" s="79"/>
      <c r="B340" s="79"/>
      <c r="C340" s="80"/>
      <c r="D340" s="81" t="s">
        <v>245</v>
      </c>
      <c r="E340" s="55"/>
      <c r="F340" s="55"/>
      <c r="G340" s="55"/>
      <c r="H340" s="55"/>
      <c r="I340" s="55"/>
      <c r="J340" s="58"/>
      <c r="K340" s="79"/>
      <c r="L340" s="57"/>
      <c r="M340" s="58"/>
    </row>
    <row r="341" ht="14.25">
      <c r="A341" s="79"/>
      <c r="B341" s="79"/>
      <c r="C341" s="80"/>
      <c r="D341" s="55" t="s">
        <v>246</v>
      </c>
      <c r="E341" s="55"/>
      <c r="F341" s="55"/>
      <c r="G341" s="55"/>
      <c r="H341" s="55"/>
      <c r="I341" s="55"/>
      <c r="J341" s="58"/>
      <c r="K341" s="79"/>
      <c r="L341" s="57"/>
      <c r="M341" s="58">
        <f>SUM(AT39:AT330)</f>
        <v>62.5</v>
      </c>
    </row>
    <row r="342" ht="14.25" hidden="1">
      <c r="A342" s="79"/>
      <c r="B342" s="79"/>
      <c r="C342" s="80"/>
      <c r="D342" s="55" t="s">
        <v>247</v>
      </c>
      <c r="E342" s="55"/>
      <c r="F342" s="55"/>
      <c r="G342" s="55"/>
      <c r="H342" s="55"/>
      <c r="I342" s="55"/>
      <c r="J342" s="58"/>
      <c r="K342" s="79"/>
      <c r="L342" s="57"/>
      <c r="M342" s="58">
        <f>SUM(AV39:AV330)</f>
        <v>0</v>
      </c>
    </row>
    <row r="343" ht="14.25">
      <c r="A343" s="79"/>
      <c r="B343" s="79"/>
      <c r="C343" s="80"/>
      <c r="D343" s="55" t="s">
        <v>248</v>
      </c>
      <c r="E343" s="55"/>
      <c r="F343" s="55"/>
      <c r="G343" s="55"/>
      <c r="H343" s="55"/>
      <c r="I343" s="55"/>
      <c r="J343" s="58"/>
      <c r="K343" s="79"/>
      <c r="L343" s="57"/>
      <c r="M343" s="58">
        <f>M345+M346</f>
        <v>4596.7200000000012</v>
      </c>
    </row>
    <row r="344" ht="14.25">
      <c r="A344" s="79"/>
      <c r="B344" s="79"/>
      <c r="C344" s="80"/>
      <c r="D344" s="81" t="s">
        <v>244</v>
      </c>
      <c r="E344" s="55"/>
      <c r="F344" s="55"/>
      <c r="G344" s="55"/>
      <c r="H344" s="55"/>
      <c r="I344" s="55"/>
      <c r="J344" s="58"/>
      <c r="K344" s="79"/>
      <c r="L344" s="57"/>
      <c r="M344" s="58"/>
    </row>
    <row r="345" ht="14.25">
      <c r="A345" s="79"/>
      <c r="B345" s="79"/>
      <c r="C345" s="80"/>
      <c r="D345" s="55" t="s">
        <v>249</v>
      </c>
      <c r="E345" s="55"/>
      <c r="F345" s="55"/>
      <c r="G345" s="55"/>
      <c r="H345" s="55"/>
      <c r="I345" s="55"/>
      <c r="J345" s="58"/>
      <c r="K345" s="79"/>
      <c r="L345" s="57"/>
      <c r="M345" s="58">
        <f>SUM(AW39:AW330)-SUM(BK39:BK330)</f>
        <v>4596.7200000000012</v>
      </c>
    </row>
    <row r="346" ht="14.25" hidden="1">
      <c r="A346" s="79"/>
      <c r="B346" s="79"/>
      <c r="C346" s="80"/>
      <c r="D346" s="55" t="s">
        <v>250</v>
      </c>
      <c r="E346" s="55"/>
      <c r="F346" s="55"/>
      <c r="G346" s="55"/>
      <c r="H346" s="55"/>
      <c r="I346" s="55"/>
      <c r="J346" s="58"/>
      <c r="K346" s="79"/>
      <c r="L346" s="57"/>
      <c r="M346" s="58">
        <f>SUM(BC39:BC330)</f>
        <v>0</v>
      </c>
    </row>
    <row r="347" ht="14.25" hidden="1">
      <c r="A347" s="79"/>
      <c r="B347" s="79"/>
      <c r="C347" s="80"/>
      <c r="D347" s="55" t="s">
        <v>251</v>
      </c>
      <c r="E347" s="55"/>
      <c r="F347" s="55"/>
      <c r="G347" s="55"/>
      <c r="H347" s="55"/>
      <c r="I347" s="55"/>
      <c r="J347" s="58"/>
      <c r="K347" s="79"/>
      <c r="L347" s="57"/>
      <c r="M347" s="58">
        <f>SUM(BB39:BB330)</f>
        <v>0</v>
      </c>
    </row>
    <row r="348" ht="14.25">
      <c r="A348" s="79"/>
      <c r="B348" s="79"/>
      <c r="C348" s="80"/>
      <c r="D348" s="55" t="s">
        <v>252</v>
      </c>
      <c r="E348" s="55"/>
      <c r="F348" s="55"/>
      <c r="G348" s="55"/>
      <c r="H348" s="55"/>
      <c r="I348" s="55"/>
      <c r="J348" s="58"/>
      <c r="K348" s="79"/>
      <c r="L348" s="57"/>
      <c r="M348" s="58">
        <f>SUM(AR39:AR330)+SUM(AT39:AT330)+SUM(AV39:AV330)</f>
        <v>3195.3000000000002</v>
      </c>
    </row>
    <row r="349" ht="14.25">
      <c r="A349" s="79"/>
      <c r="B349" s="79"/>
      <c r="C349" s="80"/>
      <c r="D349" s="55" t="s">
        <v>253</v>
      </c>
      <c r="E349" s="55"/>
      <c r="F349" s="55"/>
      <c r="G349" s="55"/>
      <c r="H349" s="55"/>
      <c r="I349" s="55"/>
      <c r="J349" s="58"/>
      <c r="K349" s="79"/>
      <c r="L349" s="57"/>
      <c r="M349" s="58">
        <f>SUM(AZ39:AZ330)</f>
        <v>3099.4300000000003</v>
      </c>
    </row>
    <row r="350" ht="14.25">
      <c r="A350" s="79"/>
      <c r="B350" s="79"/>
      <c r="C350" s="80"/>
      <c r="D350" s="55" t="s">
        <v>254</v>
      </c>
      <c r="E350" s="55"/>
      <c r="F350" s="55"/>
      <c r="G350" s="55"/>
      <c r="H350" s="55"/>
      <c r="I350" s="55"/>
      <c r="J350" s="58"/>
      <c r="K350" s="79"/>
      <c r="L350" s="57"/>
      <c r="M350" s="58">
        <f>SUM(BA39:BA330)</f>
        <v>1629.5999999999999</v>
      </c>
    </row>
    <row r="351" ht="14.25">
      <c r="A351" s="79"/>
      <c r="B351" s="79"/>
      <c r="C351" s="80"/>
      <c r="D351" s="55" t="s">
        <v>281</v>
      </c>
      <c r="E351" s="55"/>
      <c r="F351" s="55"/>
      <c r="G351" s="55"/>
      <c r="H351" s="55"/>
      <c r="I351" s="55"/>
      <c r="J351" s="58"/>
      <c r="K351" s="79"/>
      <c r="L351" s="57"/>
      <c r="M351" s="58">
        <f>M353+M354</f>
        <v>8473.8299999999999</v>
      </c>
    </row>
    <row r="352" ht="14.25">
      <c r="A352" s="79"/>
      <c r="B352" s="79"/>
      <c r="C352" s="80"/>
      <c r="D352" s="81" t="s">
        <v>241</v>
      </c>
      <c r="E352" s="55"/>
      <c r="F352" s="55"/>
      <c r="G352" s="55"/>
      <c r="H352" s="55"/>
      <c r="I352" s="55"/>
      <c r="J352" s="58"/>
      <c r="K352" s="79"/>
      <c r="L352" s="57"/>
      <c r="M352" s="58"/>
    </row>
    <row r="353" ht="14.25">
      <c r="A353" s="79"/>
      <c r="B353" s="79"/>
      <c r="C353" s="80"/>
      <c r="D353" s="55" t="s">
        <v>256</v>
      </c>
      <c r="E353" s="55"/>
      <c r="F353" s="55"/>
      <c r="G353" s="55"/>
      <c r="H353" s="55"/>
      <c r="I353" s="55"/>
      <c r="J353" s="58"/>
      <c r="K353" s="79"/>
      <c r="L353" s="57"/>
      <c r="M353" s="58">
        <f>SUM(BK39:BK330)</f>
        <v>8473.8299999999999</v>
      </c>
    </row>
    <row r="354" ht="14.25" hidden="1">
      <c r="A354" s="79"/>
      <c r="B354" s="79"/>
      <c r="C354" s="80"/>
      <c r="D354" s="55" t="s">
        <v>257</v>
      </c>
      <c r="E354" s="55"/>
      <c r="F354" s="55"/>
      <c r="G354" s="55"/>
      <c r="H354" s="55"/>
      <c r="I354" s="55"/>
      <c r="J354" s="58"/>
      <c r="K354" s="79"/>
      <c r="L354" s="57"/>
      <c r="M354" s="58">
        <f>SUM(BD39:BD330)</f>
        <v>0</v>
      </c>
    </row>
    <row r="355" ht="14.25" hidden="1">
      <c r="A355" s="79"/>
      <c r="B355" s="79"/>
      <c r="C355" s="80"/>
      <c r="D355" s="55" t="s">
        <v>282</v>
      </c>
      <c r="E355" s="55"/>
      <c r="F355" s="55"/>
      <c r="G355" s="55"/>
      <c r="H355" s="55"/>
      <c r="I355" s="55"/>
      <c r="J355" s="58"/>
      <c r="K355" s="79"/>
      <c r="L355" s="57"/>
      <c r="M355" s="58">
        <f>M306</f>
        <v>0</v>
      </c>
    </row>
    <row r="356" ht="15">
      <c r="A356" s="79"/>
      <c r="B356" s="79"/>
      <c r="C356" s="80"/>
      <c r="D356" s="68" t="s">
        <v>261</v>
      </c>
      <c r="E356" s="55"/>
      <c r="F356" s="55"/>
      <c r="G356" s="55"/>
      <c r="H356" s="55"/>
      <c r="I356" s="55"/>
      <c r="J356" s="58"/>
      <c r="K356" s="79"/>
      <c r="L356" s="57"/>
      <c r="M356" s="58"/>
    </row>
    <row r="357" ht="14.25">
      <c r="A357" s="79"/>
      <c r="B357" s="79"/>
      <c r="C357" s="80"/>
      <c r="D357" s="55" t="s">
        <v>262</v>
      </c>
      <c r="E357" s="55"/>
      <c r="F357" s="55"/>
      <c r="G357" s="55"/>
      <c r="H357" s="55"/>
      <c r="I357" s="55"/>
      <c r="J357" s="58"/>
      <c r="K357" s="79"/>
      <c r="L357" s="57"/>
      <c r="M357" s="58">
        <f>SUM(AX39:AX330)</f>
        <v>1975.1500000000001</v>
      </c>
    </row>
    <row r="358" ht="14.25">
      <c r="A358" s="79"/>
      <c r="B358" s="79"/>
      <c r="C358" s="80"/>
      <c r="D358" s="55" t="s">
        <v>263</v>
      </c>
      <c r="E358" s="55"/>
      <c r="F358" s="55"/>
      <c r="G358" s="55"/>
      <c r="H358" s="55"/>
      <c r="I358" s="55"/>
      <c r="J358" s="58"/>
      <c r="K358" s="79"/>
      <c r="L358" s="57"/>
      <c r="M358" s="58">
        <f>SUM(AY39:AY330)</f>
        <v>8473.8299999999999</v>
      </c>
    </row>
    <row r="359" ht="14.25">
      <c r="A359" s="79"/>
      <c r="B359" s="79"/>
      <c r="C359" s="80"/>
      <c r="D359" s="55" t="s">
        <v>264</v>
      </c>
      <c r="E359" s="55"/>
      <c r="F359" s="55"/>
      <c r="G359" s="59"/>
      <c r="H359" s="61">
        <f>[35]Source!F970</f>
        <v>5.9846399999999997</v>
      </c>
      <c r="I359" s="79"/>
      <c r="J359" s="79"/>
      <c r="K359" s="79"/>
      <c r="L359" s="79"/>
      <c r="M359" s="79"/>
    </row>
    <row r="360" ht="14.25">
      <c r="A360" s="79"/>
      <c r="B360" s="79"/>
      <c r="C360" s="80"/>
      <c r="D360" s="55" t="s">
        <v>265</v>
      </c>
      <c r="E360" s="55"/>
      <c r="F360" s="55"/>
      <c r="G360" s="59"/>
      <c r="H360" s="61">
        <f>'[35]Source'!F971</f>
        <v>0.10008</v>
      </c>
      <c r="I360" s="79"/>
      <c r="J360" s="79"/>
      <c r="K360" s="79"/>
      <c r="L360" s="79"/>
      <c r="M360" s="79"/>
    </row>
    <row r="362" s="0" customFormat="1">
      <c r="J362" s="86" t="s">
        <v>283</v>
      </c>
    </row>
    <row r="363" s="0" customFormat="1" ht="14.25">
      <c r="J363" s="87" t="s">
        <v>284</v>
      </c>
      <c r="M363" s="88">
        <f>M261+M281</f>
        <v>12642.580000000002</v>
      </c>
    </row>
    <row r="364" s="0" customFormat="1" ht="14.25">
      <c r="J364" s="87" t="s">
        <v>285</v>
      </c>
      <c r="M364" s="88">
        <f>M301</f>
        <v>8473.8299999999999</v>
      </c>
    </row>
    <row r="365" s="0" customFormat="1" ht="15">
      <c r="A365" s="89"/>
      <c r="B365" s="89"/>
      <c r="C365" s="89"/>
      <c r="D365" s="89"/>
      <c r="E365" s="89"/>
      <c r="F365" s="89"/>
      <c r="G365" s="89"/>
      <c r="J365" s="90" t="s">
        <v>286</v>
      </c>
      <c r="K365" s="91"/>
      <c r="L365" s="90"/>
      <c r="M365" s="90">
        <v>0</v>
      </c>
    </row>
    <row r="366" s="0" customFormat="1" ht="14.25">
      <c r="D366" s="92"/>
      <c r="E366" s="92"/>
      <c r="F366" s="92"/>
      <c r="G366" s="92"/>
      <c r="H366" s="92"/>
      <c r="I366" s="92"/>
      <c r="J366" s="92"/>
      <c r="K366" s="92"/>
      <c r="L366" s="92"/>
      <c r="M366" s="93"/>
    </row>
    <row r="367" s="0" customFormat="1" ht="14.25">
      <c r="D367" s="92" t="s">
        <v>287</v>
      </c>
      <c r="E367" s="92"/>
      <c r="F367" s="92"/>
      <c r="G367" s="92"/>
      <c r="H367" s="92"/>
      <c r="I367" s="92"/>
      <c r="L367" s="94">
        <f>M363</f>
        <v>12642.580000000002</v>
      </c>
      <c r="M367" s="94"/>
    </row>
    <row r="368" s="0" customFormat="1" ht="14.25">
      <c r="D368" s="92" t="s">
        <v>288</v>
      </c>
      <c r="E368" s="92"/>
      <c r="F368" s="92"/>
      <c r="G368" s="92"/>
      <c r="H368" s="92"/>
      <c r="K368" s="95">
        <v>0</v>
      </c>
      <c r="L368" s="94">
        <f t="shared" ref="L368:L374" si="162">L367*K368</f>
        <v>0</v>
      </c>
      <c r="M368" s="94"/>
    </row>
    <row r="369" s="0" customFormat="1" ht="14.25">
      <c r="D369" s="92" t="s">
        <v>289</v>
      </c>
      <c r="E369" s="92"/>
      <c r="F369" s="92"/>
      <c r="G369" s="92"/>
      <c r="H369" s="92"/>
      <c r="K369" s="92"/>
      <c r="L369" s="94">
        <f>L367+L368</f>
        <v>12642.580000000002</v>
      </c>
      <c r="M369" s="94"/>
    </row>
    <row r="370" s="0" customFormat="1" ht="14.25">
      <c r="D370" s="92" t="s">
        <v>290</v>
      </c>
      <c r="E370" s="92"/>
      <c r="F370" s="92"/>
      <c r="G370" s="92"/>
      <c r="H370" s="92"/>
      <c r="K370" s="96">
        <v>0</v>
      </c>
      <c r="L370" s="94">
        <f t="shared" si="162"/>
        <v>0</v>
      </c>
      <c r="M370" s="94"/>
    </row>
    <row r="371" s="0" customFormat="1" ht="14.25">
      <c r="D371" s="92" t="s">
        <v>291</v>
      </c>
      <c r="E371" s="92"/>
      <c r="F371" s="92"/>
      <c r="G371" s="92"/>
      <c r="H371" s="92"/>
      <c r="K371" s="92"/>
      <c r="L371" s="94">
        <f>L369+L370</f>
        <v>12642.580000000002</v>
      </c>
      <c r="M371" s="94"/>
    </row>
    <row r="372" s="0" customFormat="1" ht="14.25">
      <c r="D372" s="92" t="s">
        <v>292</v>
      </c>
      <c r="E372" s="92"/>
      <c r="F372" s="92"/>
      <c r="G372" s="92"/>
      <c r="H372" s="92"/>
      <c r="K372" s="92">
        <v>1</v>
      </c>
      <c r="L372" s="94">
        <f t="shared" si="162"/>
        <v>12642.580000000002</v>
      </c>
      <c r="M372" s="94"/>
    </row>
    <row r="373" s="0" customFormat="1" ht="14.25" customHeight="1">
      <c r="D373" s="92" t="s">
        <v>293</v>
      </c>
      <c r="E373" s="92"/>
      <c r="F373" s="92"/>
      <c r="G373" s="92"/>
      <c r="H373" s="92"/>
      <c r="K373" s="92">
        <v>1</v>
      </c>
      <c r="L373" s="94">
        <f t="shared" si="162"/>
        <v>12642.580000000002</v>
      </c>
      <c r="M373" s="94"/>
    </row>
    <row r="374" s="0" customFormat="1" ht="14.25" customHeight="1">
      <c r="D374" s="89" t="s">
        <v>294</v>
      </c>
      <c r="E374" s="89"/>
      <c r="F374" s="89"/>
      <c r="G374" s="89"/>
      <c r="H374" s="89"/>
      <c r="K374" s="515">
        <v>1</v>
      </c>
      <c r="L374" s="98">
        <f t="shared" si="162"/>
        <v>12642.580000000002</v>
      </c>
      <c r="M374" s="98"/>
      <c r="O374" s="99">
        <v>588044.03000000003</v>
      </c>
      <c r="CX374" s="99">
        <f>L374</f>
        <v>12642.580000000002</v>
      </c>
    </row>
    <row r="375" s="0" customFormat="1">
      <c r="D375" s="92" t="s">
        <v>255</v>
      </c>
      <c r="E375" s="92"/>
      <c r="F375" s="92"/>
      <c r="G375" s="92"/>
      <c r="H375" s="92"/>
      <c r="K375" s="92"/>
      <c r="L375" s="94">
        <f>M364</f>
        <v>8473.8299999999999</v>
      </c>
      <c r="M375" s="94"/>
    </row>
    <row r="376" s="0" customFormat="1" ht="14.25" customHeight="1">
      <c r="D376" s="89" t="s">
        <v>295</v>
      </c>
      <c r="E376" s="89"/>
      <c r="F376" s="89"/>
      <c r="G376" s="89"/>
      <c r="H376" s="89"/>
      <c r="K376" s="89">
        <v>1</v>
      </c>
      <c r="L376" s="98">
        <f>L375*K376</f>
        <v>8473.8299999999999</v>
      </c>
      <c r="M376" s="98"/>
      <c r="CX376" s="99">
        <f>L376</f>
        <v>8473.8299999999999</v>
      </c>
    </row>
    <row r="377" s="0" customFormat="1" ht="14.25" customHeight="1">
      <c r="D377" s="92" t="s">
        <v>296</v>
      </c>
      <c r="E377" s="92"/>
      <c r="F377" s="92"/>
      <c r="G377" s="92"/>
      <c r="H377" s="92"/>
      <c r="K377" s="92"/>
      <c r="L377" s="94">
        <v>0</v>
      </c>
      <c r="M377" s="94"/>
    </row>
    <row r="378" s="0" customFormat="1" ht="14.25">
      <c r="D378" s="92" t="s">
        <v>297</v>
      </c>
      <c r="E378" s="92"/>
      <c r="F378" s="92"/>
      <c r="G378" s="92"/>
      <c r="H378" s="92"/>
      <c r="K378" s="92">
        <v>1</v>
      </c>
      <c r="L378" s="94">
        <v>0</v>
      </c>
      <c r="M378" s="94"/>
    </row>
    <row r="379" s="0" customFormat="1" ht="14.25">
      <c r="D379" s="92" t="s">
        <v>298</v>
      </c>
      <c r="E379" s="92"/>
      <c r="F379" s="92"/>
      <c r="G379" s="92"/>
      <c r="H379" s="92"/>
      <c r="K379" s="92">
        <v>1</v>
      </c>
      <c r="L379" s="94">
        <v>0</v>
      </c>
      <c r="M379" s="94"/>
    </row>
    <row r="380" s="0" customFormat="1" ht="15">
      <c r="D380" s="89" t="s">
        <v>299</v>
      </c>
      <c r="E380" s="89"/>
      <c r="F380" s="89"/>
      <c r="G380" s="89"/>
      <c r="H380" s="89"/>
      <c r="K380" s="89">
        <v>1</v>
      </c>
      <c r="L380" s="98">
        <v>0</v>
      </c>
      <c r="M380" s="98"/>
    </row>
    <row r="381" s="0" customFormat="1" ht="15">
      <c r="D381" s="89" t="s">
        <v>300</v>
      </c>
      <c r="E381" s="89"/>
      <c r="F381" s="89"/>
      <c r="G381" s="89"/>
      <c r="H381" s="89"/>
      <c r="I381" s="92"/>
      <c r="L381" s="98">
        <f>L374+L376+L380</f>
        <v>21116.410000000003</v>
      </c>
      <c r="M381" s="98"/>
    </row>
    <row r="382" s="0" customFormat="1" ht="15">
      <c r="A382" s="100"/>
      <c r="B382" s="100"/>
      <c r="C382" s="100"/>
      <c r="D382" s="89"/>
      <c r="E382" s="89"/>
      <c r="F382" s="89"/>
      <c r="G382" s="89"/>
      <c r="H382" s="89"/>
      <c r="I382" s="92"/>
      <c r="J382" s="98"/>
      <c r="K382" s="98"/>
      <c r="L382" s="100"/>
    </row>
    <row r="386" s="0" customFormat="1" ht="14.25">
      <c r="A386" s="101"/>
      <c r="B386" s="102"/>
      <c r="C386" s="103" t="s">
        <v>301</v>
      </c>
      <c r="D386" s="104" t="s">
        <v>302</v>
      </c>
      <c r="E386" s="36"/>
      <c r="F386" s="36"/>
      <c r="G386" s="36"/>
      <c r="H386" s="36"/>
      <c r="I386" s="105" t="s">
        <v>303</v>
      </c>
      <c r="J386" s="106"/>
      <c r="K386" s="106"/>
      <c r="L386" s="106"/>
      <c r="M386" s="106"/>
    </row>
    <row r="387" s="0" customFormat="1" ht="14.25">
      <c r="A387" s="2"/>
      <c r="B387" s="102"/>
      <c r="C387" s="107"/>
      <c r="D387" s="16" t="s">
        <v>304</v>
      </c>
      <c r="E387" s="16"/>
      <c r="F387" s="16"/>
      <c r="G387" s="16"/>
      <c r="H387" s="16"/>
      <c r="I387" s="12"/>
      <c r="J387" s="106"/>
      <c r="K387" s="106"/>
      <c r="L387" s="106"/>
      <c r="M387" s="106"/>
    </row>
    <row r="388" s="0" customFormat="1">
      <c r="A388" s="2"/>
      <c r="B388" s="102"/>
      <c r="C388" s="108"/>
      <c r="D388" s="2"/>
      <c r="E388" s="2"/>
      <c r="F388" s="2"/>
      <c r="G388" s="2"/>
      <c r="H388" s="2"/>
      <c r="I388" s="2"/>
      <c r="J388" s="106"/>
      <c r="K388" s="106"/>
      <c r="L388" s="106"/>
      <c r="M388" s="106"/>
    </row>
    <row r="389" s="0" customFormat="1" ht="42.75">
      <c r="A389" s="2"/>
      <c r="B389" s="102"/>
      <c r="C389" s="103" t="s">
        <v>305</v>
      </c>
      <c r="D389" s="13" t="s">
        <v>306</v>
      </c>
      <c r="E389" s="36"/>
      <c r="F389" s="36"/>
      <c r="G389" s="36"/>
      <c r="H389" s="36"/>
      <c r="I389" s="109" t="s">
        <v>307</v>
      </c>
      <c r="J389" s="106"/>
      <c r="K389" s="106"/>
      <c r="L389" s="106"/>
      <c r="M389" s="106"/>
    </row>
  </sheetData>
  <mergeCells count="303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B33:B36"/>
    <mergeCell ref="A39:M39"/>
    <mergeCell ref="A41:M41"/>
    <mergeCell ref="D43:M43"/>
    <mergeCell ref="D72:I72"/>
    <mergeCell ref="J72:K72"/>
    <mergeCell ref="L72:M72"/>
    <mergeCell ref="D74:M74"/>
    <mergeCell ref="D92:I92"/>
    <mergeCell ref="J92:K92"/>
    <mergeCell ref="L92:M92"/>
    <mergeCell ref="D94:M94"/>
    <mergeCell ref="D114:I114"/>
    <mergeCell ref="J114:K114"/>
    <mergeCell ref="L114:M114"/>
    <mergeCell ref="D116:M116"/>
    <mergeCell ref="D124:I124"/>
    <mergeCell ref="J124:K124"/>
    <mergeCell ref="L124:M124"/>
    <mergeCell ref="D126:M126"/>
    <mergeCell ref="D147:I147"/>
    <mergeCell ref="J147:K147"/>
    <mergeCell ref="L147:M147"/>
    <mergeCell ref="D149:I149"/>
    <mergeCell ref="D150:I150"/>
    <mergeCell ref="D151:I151"/>
    <mergeCell ref="D152:I152"/>
    <mergeCell ref="D153:I153"/>
    <mergeCell ref="D154:I154"/>
    <mergeCell ref="D155:I155"/>
    <mergeCell ref="D156:I156"/>
    <mergeCell ref="D157:I157"/>
    <mergeCell ref="D158:I158"/>
    <mergeCell ref="D159:I159"/>
    <mergeCell ref="D160:I160"/>
    <mergeCell ref="D161:I161"/>
    <mergeCell ref="D162:I162"/>
    <mergeCell ref="D163:I163"/>
    <mergeCell ref="D164:I164"/>
    <mergeCell ref="D165:I165"/>
    <mergeCell ref="D166:I166"/>
    <mergeCell ref="D167:I167"/>
    <mergeCell ref="D168:I168"/>
    <mergeCell ref="D169:I169"/>
    <mergeCell ref="D170:I170"/>
    <mergeCell ref="D171:I171"/>
    <mergeCell ref="D172:I172"/>
    <mergeCell ref="D173:I173"/>
    <mergeCell ref="D174:I174"/>
    <mergeCell ref="D175:I175"/>
    <mergeCell ref="D176:I176"/>
    <mergeCell ref="D177:G177"/>
    <mergeCell ref="D178:G178"/>
    <mergeCell ref="A181:M181"/>
    <mergeCell ref="D183:I183"/>
    <mergeCell ref="J183:K183"/>
    <mergeCell ref="L183:M183"/>
    <mergeCell ref="D185:I185"/>
    <mergeCell ref="D186:I186"/>
    <mergeCell ref="D187:I187"/>
    <mergeCell ref="D188:I188"/>
    <mergeCell ref="D189:I189"/>
    <mergeCell ref="D190:I190"/>
    <mergeCell ref="D191:I191"/>
    <mergeCell ref="D192:I192"/>
    <mergeCell ref="D193:I193"/>
    <mergeCell ref="D194:I194"/>
    <mergeCell ref="D195:I195"/>
    <mergeCell ref="D196:I196"/>
    <mergeCell ref="D197:I197"/>
    <mergeCell ref="D198:I198"/>
    <mergeCell ref="D199:I199"/>
    <mergeCell ref="D200:I200"/>
    <mergeCell ref="D201:I201"/>
    <mergeCell ref="D202:I202"/>
    <mergeCell ref="D203:I203"/>
    <mergeCell ref="D204:I204"/>
    <mergeCell ref="D205:I205"/>
    <mergeCell ref="D206:I206"/>
    <mergeCell ref="D207:I207"/>
    <mergeCell ref="D208:I208"/>
    <mergeCell ref="D209:I209"/>
    <mergeCell ref="D210:I210"/>
    <mergeCell ref="D211:I211"/>
    <mergeCell ref="D212:I212"/>
    <mergeCell ref="D213:G213"/>
    <mergeCell ref="D214:G214"/>
    <mergeCell ref="A217:M217"/>
    <mergeCell ref="D219:I219"/>
    <mergeCell ref="J219:K219"/>
    <mergeCell ref="L219:M219"/>
    <mergeCell ref="D221:I221"/>
    <mergeCell ref="J221:K221"/>
    <mergeCell ref="L221:M221"/>
    <mergeCell ref="D223:I223"/>
    <mergeCell ref="J223:K223"/>
    <mergeCell ref="L223:M223"/>
    <mergeCell ref="D225:I225"/>
    <mergeCell ref="J225:K225"/>
    <mergeCell ref="L225:M225"/>
    <mergeCell ref="D227:I227"/>
    <mergeCell ref="D228:I228"/>
    <mergeCell ref="D229:I229"/>
    <mergeCell ref="D230:I230"/>
    <mergeCell ref="D231:I231"/>
    <mergeCell ref="D232:I232"/>
    <mergeCell ref="D233:I233"/>
    <mergeCell ref="D234:I234"/>
    <mergeCell ref="D235:I235"/>
    <mergeCell ref="D236:I236"/>
    <mergeCell ref="D237:I237"/>
    <mergeCell ref="D238:I238"/>
    <mergeCell ref="D239:I239"/>
    <mergeCell ref="D240:I240"/>
    <mergeCell ref="D241:I241"/>
    <mergeCell ref="D242:I242"/>
    <mergeCell ref="D243:I243"/>
    <mergeCell ref="D244:I244"/>
    <mergeCell ref="D245:I245"/>
    <mergeCell ref="D246:I246"/>
    <mergeCell ref="D247:I247"/>
    <mergeCell ref="D248:I248"/>
    <mergeCell ref="D249:I249"/>
    <mergeCell ref="D250:I250"/>
    <mergeCell ref="D251:I251"/>
    <mergeCell ref="D252:I252"/>
    <mergeCell ref="D253:I253"/>
    <mergeCell ref="D254:I254"/>
    <mergeCell ref="D255:G255"/>
    <mergeCell ref="D256:G256"/>
    <mergeCell ref="D259:I259"/>
    <mergeCell ref="D261:I261"/>
    <mergeCell ref="D262:I262"/>
    <mergeCell ref="D263:I263"/>
    <mergeCell ref="D264:I264"/>
    <mergeCell ref="D265:I265"/>
    <mergeCell ref="D266:I266"/>
    <mergeCell ref="D267:I267"/>
    <mergeCell ref="D268:I268"/>
    <mergeCell ref="D269:I269"/>
    <mergeCell ref="D270:I270"/>
    <mergeCell ref="D271:I271"/>
    <mergeCell ref="D272:I272"/>
    <mergeCell ref="D273:I273"/>
    <mergeCell ref="D274:I274"/>
    <mergeCell ref="D275:I275"/>
    <mergeCell ref="D276:I276"/>
    <mergeCell ref="D277:I277"/>
    <mergeCell ref="D278:I278"/>
    <mergeCell ref="D279:I279"/>
    <mergeCell ref="D281:I281"/>
    <mergeCell ref="D282:I282"/>
    <mergeCell ref="D283:I283"/>
    <mergeCell ref="D284:I284"/>
    <mergeCell ref="D285:I285"/>
    <mergeCell ref="D286:I286"/>
    <mergeCell ref="D287:I287"/>
    <mergeCell ref="D288:I288"/>
    <mergeCell ref="D289:I289"/>
    <mergeCell ref="D290:I290"/>
    <mergeCell ref="D291:I291"/>
    <mergeCell ref="D292:I292"/>
    <mergeCell ref="D293:I293"/>
    <mergeCell ref="D294:I294"/>
    <mergeCell ref="D295:I295"/>
    <mergeCell ref="D296:I296"/>
    <mergeCell ref="D297:I297"/>
    <mergeCell ref="D298:I298"/>
    <mergeCell ref="D299:I299"/>
    <mergeCell ref="D301:I301"/>
    <mergeCell ref="D302:I302"/>
    <mergeCell ref="D303:I303"/>
    <mergeCell ref="D304:I304"/>
    <mergeCell ref="D306:I306"/>
    <mergeCell ref="D307:I307"/>
    <mergeCell ref="D308:I308"/>
    <mergeCell ref="D309:I309"/>
    <mergeCell ref="D310:I310"/>
    <mergeCell ref="D311:I311"/>
    <mergeCell ref="D312:I312"/>
    <mergeCell ref="D313:I313"/>
    <mergeCell ref="D314:I314"/>
    <mergeCell ref="D315:I315"/>
    <mergeCell ref="D316:I316"/>
    <mergeCell ref="D317:I317"/>
    <mergeCell ref="D318:I318"/>
    <mergeCell ref="D319:I319"/>
    <mergeCell ref="D320:I320"/>
    <mergeCell ref="D321:I321"/>
    <mergeCell ref="D322:I322"/>
    <mergeCell ref="D323:I323"/>
    <mergeCell ref="D324:I324"/>
    <mergeCell ref="D325:I325"/>
    <mergeCell ref="D326:I326"/>
    <mergeCell ref="D327:I327"/>
    <mergeCell ref="D328:I328"/>
    <mergeCell ref="D329:I329"/>
    <mergeCell ref="D330:I330"/>
    <mergeCell ref="D332:I332"/>
    <mergeCell ref="D333:I333"/>
    <mergeCell ref="D334:I334"/>
    <mergeCell ref="D335:I335"/>
    <mergeCell ref="D336:I336"/>
    <mergeCell ref="D337:I337"/>
    <mergeCell ref="D338:I338"/>
    <mergeCell ref="D339:I339"/>
    <mergeCell ref="D340:I340"/>
    <mergeCell ref="D341:I341"/>
    <mergeCell ref="D342:I342"/>
    <mergeCell ref="D343:I343"/>
    <mergeCell ref="D344:I344"/>
    <mergeCell ref="D345:I345"/>
    <mergeCell ref="D346:I346"/>
    <mergeCell ref="D347:I347"/>
    <mergeCell ref="D348:I348"/>
    <mergeCell ref="D349:I349"/>
    <mergeCell ref="D350:I350"/>
    <mergeCell ref="D351:I351"/>
    <mergeCell ref="D352:I352"/>
    <mergeCell ref="D353:I353"/>
    <mergeCell ref="D354:I354"/>
    <mergeCell ref="D355:I355"/>
    <mergeCell ref="D356:I356"/>
    <mergeCell ref="D357:I357"/>
    <mergeCell ref="D358:I358"/>
    <mergeCell ref="D359:G359"/>
    <mergeCell ref="D360:G360"/>
    <mergeCell ref="A365:G365"/>
    <mergeCell ref="D367:I367"/>
    <mergeCell ref="L367:M367"/>
    <mergeCell ref="D368:H368"/>
    <mergeCell ref="L368:M368"/>
    <mergeCell ref="D369:H369"/>
    <mergeCell ref="L369:M369"/>
    <mergeCell ref="D370:H370"/>
    <mergeCell ref="L370:M370"/>
    <mergeCell ref="D371:H371"/>
    <mergeCell ref="L371:M371"/>
    <mergeCell ref="D372:H372"/>
    <mergeCell ref="L372:M372"/>
    <mergeCell ref="D373:H373"/>
    <mergeCell ref="L373:M373"/>
    <mergeCell ref="D374:H374"/>
    <mergeCell ref="L374:M374"/>
    <mergeCell ref="D375:H375"/>
    <mergeCell ref="L375:M375"/>
    <mergeCell ref="D376:H376"/>
    <mergeCell ref="L376:M376"/>
    <mergeCell ref="D377:H377"/>
    <mergeCell ref="L377:M377"/>
    <mergeCell ref="D378:H378"/>
    <mergeCell ref="L378:M378"/>
    <mergeCell ref="D379:H379"/>
    <mergeCell ref="L379:M379"/>
    <mergeCell ref="D380:H380"/>
    <mergeCell ref="L380:M380"/>
    <mergeCell ref="D381:H381"/>
    <mergeCell ref="L381:M381"/>
    <mergeCell ref="D387:H387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D25" activeCellId="0" sqref="D25"/>
    </sheetView>
  </sheetViews>
  <sheetFormatPr defaultColWidth="9" defaultRowHeight="12.75"/>
  <cols>
    <col customWidth="1" min="1" max="2" width="5.71428571428571"/>
    <col customWidth="1" min="3" max="3" width="20.714285714285701"/>
    <col customWidth="1" min="4" max="4" width="40.714285714285701"/>
    <col customWidth="1" min="5" max="5" width="10.714285714285699"/>
    <col customWidth="1" min="6" max="13" width="15.714285714285699"/>
    <col customWidth="1" hidden="1" min="15" max="101" width="9"/>
    <col min="102" max="102" width="9.71428571428571"/>
  </cols>
  <sheetData>
    <row r="1">
      <c r="A1" s="1" t="str">
        <f>[36]Source!B1</f>
        <v xml:space="preserve">Smeta.RU  (495) 974-1589</v>
      </c>
    </row>
    <row r="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  <c r="M2" s="3"/>
    </row>
    <row r="3">
      <c r="A3" s="2"/>
      <c r="B3" s="2"/>
      <c r="C3" s="2"/>
      <c r="D3" s="2"/>
      <c r="E3" s="2"/>
      <c r="F3" s="2"/>
      <c r="G3" s="2"/>
      <c r="H3" s="2"/>
      <c r="I3" s="3" t="s">
        <v>2</v>
      </c>
      <c r="J3" s="3"/>
      <c r="K3" s="3"/>
      <c r="L3" s="3"/>
      <c r="M3" s="3"/>
    </row>
    <row r="4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  <c r="K4" s="3"/>
      <c r="L4" s="3"/>
      <c r="M4" s="3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ht="14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4" t="s">
        <v>4</v>
      </c>
      <c r="L6" s="4"/>
      <c r="M6" s="4"/>
    </row>
    <row r="7" ht="28.5" customHeight="1">
      <c r="A7" s="2"/>
      <c r="B7" s="2"/>
      <c r="C7" s="2"/>
      <c r="D7" s="2"/>
      <c r="E7" s="2"/>
      <c r="F7" s="2"/>
      <c r="G7" s="2"/>
      <c r="H7" s="2"/>
      <c r="I7" s="2"/>
      <c r="J7" s="5" t="s">
        <v>5</v>
      </c>
      <c r="K7" s="6">
        <v>322005</v>
      </c>
      <c r="L7" s="7"/>
      <c r="M7" s="8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9">
        <f>IF([36]Source!AT15&lt;&gt;"",[36]Source!AT15,"")</f>
        <v>75273098</v>
      </c>
      <c r="L8" s="10"/>
      <c r="M8" s="11"/>
    </row>
    <row r="9" ht="14.25" customHeight="1">
      <c r="A9" s="12" t="s">
        <v>7</v>
      </c>
      <c r="B9" s="12"/>
      <c r="C9" s="13" t="str">
        <f>IF([36]Source!BA15&lt;&gt;"",[36]Source!BA15,IF([36]Source!AU15&lt;&gt;"",[36]Source!AU15,""))</f>
        <v xml:space="preserve">ПАО "Россети Московский регион", 115114, г.Москва, 2-й Павелецкий проезд, дом 3, строение 2, +7 (495) 662-40-70</v>
      </c>
      <c r="D9" s="13"/>
      <c r="E9" s="13"/>
      <c r="F9" s="13"/>
      <c r="G9" s="13"/>
      <c r="H9" s="13"/>
      <c r="I9" s="13"/>
      <c r="J9" s="5" t="s">
        <v>9</v>
      </c>
      <c r="K9" s="14"/>
      <c r="L9" s="4"/>
      <c r="M9" s="15"/>
    </row>
    <row r="10">
      <c r="A10" s="2"/>
      <c r="B10" s="2"/>
      <c r="C10" s="16" t="s">
        <v>10</v>
      </c>
      <c r="D10" s="16"/>
      <c r="E10" s="16"/>
      <c r="F10" s="16"/>
      <c r="G10" s="16"/>
      <c r="H10" s="16"/>
      <c r="I10" s="16"/>
      <c r="J10" s="2"/>
      <c r="K10" s="9">
        <f>IF([36]Source!AK15&lt;&gt;"",[36]Source!AK15,"")</f>
        <v>75273098</v>
      </c>
      <c r="L10" s="10"/>
      <c r="M10" s="11"/>
    </row>
    <row r="11" ht="14.25" customHeight="1">
      <c r="A11" s="12" t="s">
        <v>11</v>
      </c>
      <c r="B11" s="12"/>
      <c r="C11" s="13" t="str">
        <f>IF([36]Source!AX15&lt;&gt;"",[36]Source!AX15,IF([36]Source!AJ15&lt;&gt;"",[36]Source!AJ15,""))</f>
        <v xml:space="preserve">ПАО "Россети Московский регион", 115114, г.Москва, 2-й Павелецкий проезд, дом 3, строение 2, +7 (495) 662-40-70</v>
      </c>
      <c r="D11" s="13"/>
      <c r="E11" s="13"/>
      <c r="F11" s="13"/>
      <c r="G11" s="13"/>
      <c r="H11" s="13"/>
      <c r="I11" s="13"/>
      <c r="J11" s="5" t="s">
        <v>9</v>
      </c>
      <c r="K11" s="14"/>
      <c r="L11" s="4"/>
      <c r="M11" s="15"/>
    </row>
    <row r="12">
      <c r="A12" s="2"/>
      <c r="B12" s="2"/>
      <c r="C12" s="16" t="s">
        <v>10</v>
      </c>
      <c r="D12" s="16"/>
      <c r="E12" s="16"/>
      <c r="F12" s="16"/>
      <c r="G12" s="16"/>
      <c r="H12" s="16"/>
      <c r="I12" s="16"/>
      <c r="J12" s="2"/>
      <c r="K12" s="9">
        <f>IF([36]Source!AO15&lt;&gt;"",[36]Source!AO15,"")</f>
        <v>70393604</v>
      </c>
      <c r="L12" s="10"/>
      <c r="M12" s="11"/>
    </row>
    <row r="13" ht="14.25" customHeight="1">
      <c r="A13" s="12" t="s">
        <v>13</v>
      </c>
      <c r="B13" s="12"/>
      <c r="C13" s="13" t="str">
        <f>IF([36]Source!AY15&lt;&gt;"",[36]Source!AY15,IF([36]Source!AN15&lt;&gt;"",[36]Source!AN15,""))</f>
        <v xml:space="preserve">ООО "Энергомастер", 140600, Московская область, г. Зарайск, 2-ой Шоссейный переулок, д.20</v>
      </c>
      <c r="D13" s="13"/>
      <c r="E13" s="13"/>
      <c r="F13" s="13"/>
      <c r="G13" s="13"/>
      <c r="H13" s="13"/>
      <c r="I13" s="13"/>
      <c r="J13" s="5" t="s">
        <v>9</v>
      </c>
      <c r="K13" s="14"/>
      <c r="L13" s="4"/>
      <c r="M13" s="15"/>
    </row>
    <row r="14">
      <c r="A14" s="2"/>
      <c r="B14" s="2"/>
      <c r="C14" s="16" t="s">
        <v>10</v>
      </c>
      <c r="D14" s="16"/>
      <c r="E14" s="16"/>
      <c r="F14" s="16"/>
      <c r="G14" s="16"/>
      <c r="H14" s="16"/>
      <c r="I14" s="16"/>
      <c r="J14" s="2"/>
      <c r="K14" s="9" t="str">
        <f>IF([36]Source!CO15&lt;&gt;"",[36]Source!CO15,"")</f>
        <v/>
      </c>
      <c r="L14" s="10"/>
      <c r="M14" s="11"/>
    </row>
    <row r="15" ht="33" customHeight="1">
      <c r="A15" s="12" t="s">
        <v>16</v>
      </c>
      <c r="B15" s="12"/>
      <c r="C15" s="13" t="s">
        <v>892</v>
      </c>
      <c r="D15" s="13"/>
      <c r="E15" s="13"/>
      <c r="F15" s="13"/>
      <c r="G15" s="13"/>
      <c r="H15" s="13"/>
      <c r="I15" s="13"/>
      <c r="J15" s="17"/>
      <c r="K15" s="14"/>
      <c r="L15" s="4"/>
      <c r="M15" s="15"/>
    </row>
    <row r="16">
      <c r="A16" s="2"/>
      <c r="B16" s="2"/>
      <c r="C16" s="16" t="s">
        <v>18</v>
      </c>
      <c r="D16" s="16"/>
      <c r="E16" s="16"/>
      <c r="F16" s="16"/>
      <c r="G16" s="16"/>
      <c r="H16" s="16"/>
      <c r="I16" s="16"/>
      <c r="J16" s="2"/>
      <c r="K16" s="9" t="str">
        <f>IF([36]Source!CP15&lt;&gt;"",[36]Source!CP15,"")</f>
        <v/>
      </c>
      <c r="L16" s="10"/>
      <c r="M16" s="11"/>
    </row>
    <row r="17" ht="37" customHeight="1">
      <c r="A17" s="12" t="s">
        <v>19</v>
      </c>
      <c r="B17" s="12"/>
      <c r="C17" s="13" t="s">
        <v>966</v>
      </c>
      <c r="D17" s="13"/>
      <c r="E17" s="13"/>
      <c r="F17" s="13"/>
      <c r="G17" s="13"/>
      <c r="H17" s="13"/>
      <c r="I17" s="13"/>
      <c r="J17" s="17"/>
      <c r="K17" s="14"/>
      <c r="L17" s="4"/>
      <c r="M17" s="15"/>
    </row>
    <row r="18">
      <c r="A18" s="2"/>
      <c r="B18" s="2"/>
      <c r="C18" s="16" t="s">
        <v>21</v>
      </c>
      <c r="D18" s="16"/>
      <c r="E18" s="16"/>
      <c r="F18" s="16"/>
      <c r="G18" s="16"/>
      <c r="H18" s="16"/>
      <c r="I18" s="16"/>
      <c r="J18" s="2"/>
      <c r="K18" s="18"/>
      <c r="L18" s="18"/>
      <c r="M18" s="18"/>
    </row>
    <row r="19" ht="14.25" customHeight="1">
      <c r="A19" s="2"/>
      <c r="B19" s="2"/>
      <c r="C19" s="2"/>
      <c r="D19" s="2"/>
      <c r="E19" s="2"/>
      <c r="F19" s="2"/>
      <c r="G19" s="2"/>
      <c r="H19" s="19" t="s">
        <v>22</v>
      </c>
      <c r="I19" s="19"/>
      <c r="J19" s="20"/>
      <c r="K19" s="6" t="str">
        <f>IF([36]Source!CQ15&lt;&gt;"",[36]Source!CQ15,"")</f>
        <v/>
      </c>
      <c r="L19" s="7"/>
      <c r="M19" s="8"/>
    </row>
    <row r="20" ht="14.25" customHeight="1">
      <c r="A20" s="2"/>
      <c r="B20" s="2"/>
      <c r="C20" s="2"/>
      <c r="D20" s="2"/>
      <c r="E20" s="2"/>
      <c r="F20" s="2"/>
      <c r="G20" s="2"/>
      <c r="H20" s="21" t="s">
        <v>23</v>
      </c>
      <c r="I20" s="22"/>
      <c r="J20" s="14" t="s">
        <v>24</v>
      </c>
      <c r="K20" s="6"/>
      <c r="L20" s="7"/>
      <c r="M20" s="8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17"/>
      <c r="J21" s="14" t="s">
        <v>26</v>
      </c>
      <c r="K21" s="23"/>
      <c r="L21" s="24"/>
      <c r="M21" s="25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2" t="s">
        <v>27</v>
      </c>
      <c r="K22" s="6" t="str">
        <f>IF([36]Source!CT15&lt;&gt;"",[36]Source!CT15,"")</f>
        <v/>
      </c>
      <c r="L22" s="7"/>
      <c r="M22" s="8"/>
    </row>
    <row r="23">
      <c r="A23" s="2"/>
      <c r="B23" s="2"/>
      <c r="C23" s="2"/>
      <c r="D23" s="2"/>
      <c r="E23" s="2"/>
      <c r="F23" s="2"/>
      <c r="G23" s="26"/>
      <c r="H23" s="26"/>
      <c r="I23" s="26"/>
      <c r="J23" s="26"/>
      <c r="K23" s="27"/>
      <c r="L23" s="27"/>
      <c r="M23" s="27"/>
    </row>
    <row r="24">
      <c r="A24" s="2"/>
      <c r="B24" s="2"/>
      <c r="C24" s="2"/>
      <c r="D24" s="2"/>
      <c r="E24" s="2"/>
      <c r="F24" s="2"/>
      <c r="G24" s="28" t="s">
        <v>28</v>
      </c>
      <c r="H24" s="28" t="s">
        <v>29</v>
      </c>
      <c r="I24" s="29" t="s">
        <v>30</v>
      </c>
      <c r="J24" s="30"/>
      <c r="K24" s="31"/>
      <c r="L24" s="2"/>
      <c r="M24" s="2"/>
    </row>
    <row r="25">
      <c r="A25" s="2"/>
      <c r="B25" s="2"/>
      <c r="C25" s="2"/>
      <c r="D25" s="2"/>
      <c r="E25" s="2"/>
      <c r="F25" s="17"/>
      <c r="G25" s="32"/>
      <c r="H25" s="32"/>
      <c r="I25" s="32" t="s">
        <v>31</v>
      </c>
      <c r="J25" s="32" t="s">
        <v>32</v>
      </c>
      <c r="K25" s="31"/>
      <c r="L25" s="2"/>
      <c r="M25" s="2"/>
    </row>
    <row r="26">
      <c r="A26" s="2"/>
      <c r="B26" s="2"/>
      <c r="C26" s="2"/>
      <c r="D26" s="2"/>
      <c r="E26" s="2"/>
      <c r="F26" s="17"/>
      <c r="G26" s="33">
        <v>3</v>
      </c>
      <c r="H26" s="34" t="str">
        <f>IF([36]Source!CX15&lt;&gt;0,[36]Source!CX15,"")</f>
        <v/>
      </c>
      <c r="I26" s="34"/>
      <c r="J26" s="34"/>
      <c r="K26" s="31"/>
      <c r="L26" s="2"/>
      <c r="M26" s="2"/>
    </row>
    <row r="27">
      <c r="A27" s="2"/>
      <c r="B27" s="2"/>
      <c r="C27" s="2"/>
      <c r="D27" s="2"/>
      <c r="E27" s="2"/>
      <c r="F27" s="2"/>
      <c r="G27" s="27"/>
      <c r="H27" s="27"/>
      <c r="I27" s="27"/>
      <c r="J27" s="27"/>
      <c r="K27" s="2"/>
      <c r="L27" s="2"/>
      <c r="M27" s="2"/>
    </row>
    <row r="28" ht="18" customHeight="1">
      <c r="A28" s="35" t="s">
        <v>33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ht="18" customHeight="1">
      <c r="A29" s="35" t="s">
        <v>34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4.25" customHeight="1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>
      <c r="A32" s="29" t="s">
        <v>36</v>
      </c>
      <c r="B32" s="37"/>
      <c r="C32" s="28" t="s">
        <v>37</v>
      </c>
      <c r="D32" s="28" t="s">
        <v>38</v>
      </c>
      <c r="E32" s="28" t="s">
        <v>39</v>
      </c>
      <c r="F32" s="38" t="s">
        <v>40</v>
      </c>
      <c r="G32" s="39"/>
      <c r="H32" s="40"/>
      <c r="I32" s="38" t="s">
        <v>41</v>
      </c>
      <c r="J32" s="39"/>
      <c r="K32" s="39"/>
      <c r="L32" s="39"/>
      <c r="M32" s="40"/>
    </row>
    <row r="33">
      <c r="A33" s="28" t="s">
        <v>36</v>
      </c>
      <c r="B33" s="28" t="s">
        <v>42</v>
      </c>
      <c r="C33" s="41"/>
      <c r="D33" s="41"/>
      <c r="E33" s="41"/>
      <c r="F33" s="42"/>
      <c r="G33" s="43"/>
      <c r="H33" s="44"/>
      <c r="I33" s="45"/>
      <c r="J33" s="43"/>
      <c r="K33" s="43"/>
      <c r="L33" s="43"/>
      <c r="M33" s="44"/>
    </row>
    <row r="34">
      <c r="A34" s="41"/>
      <c r="B34" s="41"/>
      <c r="C34" s="41"/>
      <c r="D34" s="41"/>
      <c r="E34" s="41"/>
      <c r="F34" s="42"/>
      <c r="G34" s="43"/>
      <c r="H34" s="44"/>
      <c r="I34" s="45"/>
      <c r="J34" s="43"/>
      <c r="K34" s="43"/>
      <c r="L34" s="43"/>
      <c r="M34" s="44"/>
    </row>
    <row r="35">
      <c r="A35" s="41"/>
      <c r="B35" s="41"/>
      <c r="C35" s="41"/>
      <c r="D35" s="41"/>
      <c r="E35" s="41"/>
      <c r="F35" s="46"/>
      <c r="G35" s="47"/>
      <c r="H35" s="48"/>
      <c r="I35" s="49"/>
      <c r="J35" s="47"/>
      <c r="K35" s="47"/>
      <c r="L35" s="47"/>
      <c r="M35" s="48"/>
    </row>
    <row r="36" ht="51" customHeight="1">
      <c r="A36" s="50"/>
      <c r="B36" s="50"/>
      <c r="C36" s="50"/>
      <c r="D36" s="50"/>
      <c r="E36" s="50"/>
      <c r="F36" s="32" t="s">
        <v>43</v>
      </c>
      <c r="G36" s="32" t="s">
        <v>44</v>
      </c>
      <c r="H36" s="51" t="s">
        <v>45</v>
      </c>
      <c r="I36" s="32" t="s">
        <v>46</v>
      </c>
      <c r="J36" s="32" t="s">
        <v>47</v>
      </c>
      <c r="K36" s="32" t="s">
        <v>48</v>
      </c>
      <c r="L36" s="32" t="s">
        <v>44</v>
      </c>
      <c r="M36" s="32" t="s">
        <v>49</v>
      </c>
    </row>
    <row r="37">
      <c r="A37" s="52">
        <v>1</v>
      </c>
      <c r="B37" s="52">
        <v>2</v>
      </c>
      <c r="C37" s="52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</row>
    <row r="39" ht="16.5">
      <c r="A39" s="53" t="s">
        <v>967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1" ht="16.5">
      <c r="A41" s="53" t="s">
        <v>968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ht="28.5">
      <c r="A42" s="54" t="s">
        <v>52</v>
      </c>
      <c r="B42" s="54" t="s">
        <v>52</v>
      </c>
      <c r="C42" s="55" t="s">
        <v>969</v>
      </c>
      <c r="D42" s="55" t="str">
        <f>[36]Source!G986</f>
        <v xml:space="preserve">Измерение сопротивления растеканию тока: заземлителя</v>
      </c>
      <c r="E42" s="56" t="str">
        <f>[36]Source!H986</f>
        <v>измерение</v>
      </c>
      <c r="F42" s="57">
        <f>[36]Source!K986</f>
        <v>13</v>
      </c>
      <c r="G42" s="57"/>
      <c r="H42" s="57">
        <f>[36]Source!I986</f>
        <v>13</v>
      </c>
      <c r="I42" s="58"/>
      <c r="J42" s="59"/>
      <c r="K42" s="58"/>
      <c r="L42" s="59"/>
      <c r="M42" s="58"/>
    </row>
    <row r="43">
      <c r="D43" s="72" t="s">
        <v>970</v>
      </c>
      <c r="E43" s="72"/>
      <c r="F43" s="72"/>
      <c r="G43" s="72"/>
      <c r="H43" s="72"/>
      <c r="I43" s="72"/>
      <c r="J43" s="72"/>
      <c r="K43" s="72"/>
      <c r="L43" s="72"/>
      <c r="M43" s="72"/>
    </row>
    <row r="44" ht="14.25">
      <c r="A44" s="60"/>
      <c r="B44" s="60"/>
      <c r="C44" s="57">
        <v>1</v>
      </c>
      <c r="D44" s="60" t="s">
        <v>56</v>
      </c>
      <c r="E44" s="56" t="s">
        <v>57</v>
      </c>
      <c r="F44" s="61"/>
      <c r="G44" s="57"/>
      <c r="H44" s="57">
        <f>[36]Source!U986</f>
        <v>15.6</v>
      </c>
      <c r="I44" s="57"/>
      <c r="J44" s="57"/>
      <c r="K44" s="57"/>
      <c r="L44" s="57"/>
      <c r="M44" s="62">
        <f>SUM(M45:M46)-SUMIF(CE45:CE46,1,M45:M46)</f>
        <v>11045.34</v>
      </c>
    </row>
    <row r="45" ht="14.25">
      <c r="A45" s="55"/>
      <c r="B45" s="55"/>
      <c r="C45" s="55" t="s">
        <v>971</v>
      </c>
      <c r="D45" s="55" t="s">
        <v>972</v>
      </c>
      <c r="E45" s="56" t="s">
        <v>99</v>
      </c>
      <c r="F45" s="57">
        <v>0.5</v>
      </c>
      <c r="G45" s="57">
        <f t="shared" ref="G45:G76" si="163">ROUND((0.2+1),7)</f>
        <v>1.2</v>
      </c>
      <c r="H45" s="57">
        <f>[36]SmtRes!CX1135</f>
        <v>7.7999999999999998</v>
      </c>
      <c r="I45" s="58"/>
      <c r="J45" s="59"/>
      <c r="K45" s="58">
        <f>[36]SmtRes!CZ1135</f>
        <v>715.99000000000001</v>
      </c>
      <c r="L45" s="59"/>
      <c r="M45" s="58">
        <f>[36]SmtRes!DI1135</f>
        <v>5584.7200000000003</v>
      </c>
    </row>
    <row r="46" ht="14.25">
      <c r="A46" s="55"/>
      <c r="B46" s="55"/>
      <c r="C46" s="55" t="s">
        <v>973</v>
      </c>
      <c r="D46" s="63" t="s">
        <v>974</v>
      </c>
      <c r="E46" s="64" t="s">
        <v>99</v>
      </c>
      <c r="F46" s="65">
        <v>0.5</v>
      </c>
      <c r="G46" s="65">
        <f t="shared" si="163"/>
        <v>1.2</v>
      </c>
      <c r="H46" s="65">
        <f>'[36]SmtRes'!CX1136</f>
        <v>7.7999999999999998</v>
      </c>
      <c r="I46" s="66"/>
      <c r="J46" s="67"/>
      <c r="K46" s="66">
        <f>'[36]SmtRes'!CZ1136</f>
        <v>700.08000000000004</v>
      </c>
      <c r="L46" s="67"/>
      <c r="M46" s="66">
        <f>'[36]SmtRes'!DI1136</f>
        <v>5460.6199999999999</v>
      </c>
    </row>
    <row r="47" ht="14.25">
      <c r="A47" s="55"/>
      <c r="B47" s="55"/>
      <c r="C47" s="55"/>
      <c r="D47" s="68" t="s">
        <v>69</v>
      </c>
      <c r="E47" s="56"/>
      <c r="F47" s="57"/>
      <c r="G47" s="57"/>
      <c r="H47" s="57"/>
      <c r="I47" s="58"/>
      <c r="J47" s="59"/>
      <c r="K47" s="58"/>
      <c r="L47" s="59"/>
      <c r="M47" s="58">
        <f>M44</f>
        <v>11045.34</v>
      </c>
    </row>
    <row r="48" ht="14.25">
      <c r="A48" s="55"/>
      <c r="B48" s="55"/>
      <c r="C48" s="55"/>
      <c r="D48" s="55" t="s">
        <v>70</v>
      </c>
      <c r="E48" s="56"/>
      <c r="F48" s="57"/>
      <c r="G48" s="57"/>
      <c r="H48" s="57"/>
      <c r="I48" s="58"/>
      <c r="J48" s="59"/>
      <c r="K48" s="58"/>
      <c r="L48" s="59"/>
      <c r="M48" s="58">
        <f>SUM(AR42:AR51)+SUM(AS42:AS51)+SUM(AT42:AT51)+SUM(AU42:AU51)+SUM(AV42:AV51)</f>
        <v>11045.34</v>
      </c>
    </row>
    <row r="49" ht="14.25">
      <c r="A49" s="55"/>
      <c r="B49" s="55"/>
      <c r="C49" s="55" t="s">
        <v>975</v>
      </c>
      <c r="D49" s="55" t="s">
        <v>976</v>
      </c>
      <c r="E49" s="56" t="s">
        <v>73</v>
      </c>
      <c r="F49" s="57">
        <f>[36]Source!BZ986</f>
        <v>74</v>
      </c>
      <c r="G49" s="57"/>
      <c r="H49" s="57">
        <f>[36]Source!AT986</f>
        <v>74</v>
      </c>
      <c r="I49" s="58"/>
      <c r="J49" s="59"/>
      <c r="K49" s="58"/>
      <c r="L49" s="59"/>
      <c r="M49" s="58">
        <f>SUM(AZ42:AZ51)</f>
        <v>8173.5500000000002</v>
      </c>
    </row>
    <row r="50" ht="14.25">
      <c r="A50" s="63"/>
      <c r="B50" s="63"/>
      <c r="C50" s="63" t="s">
        <v>977</v>
      </c>
      <c r="D50" s="63" t="s">
        <v>978</v>
      </c>
      <c r="E50" s="64" t="s">
        <v>73</v>
      </c>
      <c r="F50" s="65">
        <f>[36]Source!CA986</f>
        <v>36</v>
      </c>
      <c r="G50" s="65"/>
      <c r="H50" s="65">
        <f>[36]Source!AU986</f>
        <v>36</v>
      </c>
      <c r="I50" s="66"/>
      <c r="J50" s="67"/>
      <c r="K50" s="66"/>
      <c r="L50" s="67"/>
      <c r="M50" s="66">
        <f>SUM(BA42:BA51)</f>
        <v>3976.3200000000002</v>
      </c>
    </row>
    <row r="51" ht="14.25">
      <c r="D51" s="69" t="s">
        <v>76</v>
      </c>
      <c r="E51" s="69"/>
      <c r="F51" s="69"/>
      <c r="G51" s="69"/>
      <c r="H51" s="69"/>
      <c r="I51" s="69"/>
      <c r="J51" s="70">
        <f>IF(F42&lt;&gt;0,L51/F42,0)</f>
        <v>1784.2469230769229</v>
      </c>
      <c r="K51" s="70"/>
      <c r="L51" s="70">
        <f>M44+M49+M50</f>
        <v>23195.209999999999</v>
      </c>
      <c r="M51" s="70"/>
      <c r="AD51">
        <f>ROUND(([36]Source!AT986/100)*((ROUND(SUMIF([36]SmtRes!AQ1135:[36]SmtRes!AQ1136,"=1",[36]SmtRes!AD1135:[36]SmtRes!AD1136)*[36]Source!I986,2)+ROUND(SUMIF([36]SmtRes!AQ1135:[36]SmtRes!AQ1136,"=1",[36]SmtRes!AC1135:[36]SmtRes!AC1136)*[36]Source!I986,2))),2)</f>
        <v>13622.59</v>
      </c>
      <c r="AE51">
        <f>ROUND(([36]Source!AU986/100)*((ROUND(SUMIF([36]SmtRes!AQ1135:[36]SmtRes!AQ1136,"=1",[36]SmtRes!AD1135:[36]SmtRes!AD1136)*[36]Source!I986,2)+ROUND(SUMIF([36]SmtRes!AQ1135:[36]SmtRes!AQ1136,"=1",[36]SmtRes!AC1135:[36]SmtRes!AC1136)*[36]Source!I986,2))),2)</f>
        <v>6627.21</v>
      </c>
      <c r="AN51" s="71">
        <f>M44+M49+M50</f>
        <v>23195.209999999999</v>
      </c>
      <c r="AO51">
        <f>0</f>
        <v>0</v>
      </c>
      <c r="AQ51" t="s">
        <v>77</v>
      </c>
      <c r="AR51" s="71">
        <f>M44</f>
        <v>11045.34</v>
      </c>
      <c r="AT51">
        <f>0</f>
        <v>0</v>
      </c>
      <c r="AV51" t="s">
        <v>77</v>
      </c>
      <c r="AW51">
        <f>0</f>
        <v>0</v>
      </c>
      <c r="AZ51">
        <f>[36]Source!X986</f>
        <v>8173.5500000000002</v>
      </c>
      <c r="BA51">
        <f>[36]Source!Y986</f>
        <v>3976.3200000000002</v>
      </c>
      <c r="BT51" s="71">
        <f>L51</f>
        <v>23195.209999999999</v>
      </c>
      <c r="BW51">
        <f>ROUND(L51*80/100,2)</f>
        <v>18556.170000000002</v>
      </c>
      <c r="BX51" s="71">
        <f>L51-BW51</f>
        <v>4639.0399999999972</v>
      </c>
      <c r="CB51">
        <f>[36]Source!BM986</f>
        <v>200001</v>
      </c>
      <c r="CC51">
        <f>[36]Source!E986</f>
        <v>1</v>
      </c>
      <c r="CD51">
        <v>4</v>
      </c>
    </row>
    <row r="52" ht="42.75">
      <c r="A52" s="54" t="s">
        <v>78</v>
      </c>
      <c r="B52" s="54" t="s">
        <v>78</v>
      </c>
      <c r="C52" s="55" t="s">
        <v>979</v>
      </c>
      <c r="D52" s="55" t="str">
        <f>[36]Source!G988</f>
        <v xml:space="preserve">Проверка наличия цепи между заземлителями и заземленными элементами</v>
      </c>
      <c r="E52" s="56" t="str">
        <f>[36]Source!H988</f>
        <v xml:space="preserve">100 измерений</v>
      </c>
      <c r="F52" s="57">
        <f>[36]Source!K988</f>
        <v>0.13</v>
      </c>
      <c r="G52" s="57"/>
      <c r="H52" s="57">
        <f>[36]Source!I988</f>
        <v>0.13</v>
      </c>
      <c r="I52" s="58"/>
      <c r="J52" s="59"/>
      <c r="K52" s="58"/>
      <c r="L52" s="59"/>
      <c r="M52" s="58"/>
    </row>
    <row r="53">
      <c r="D53" s="72" t="s">
        <v>970</v>
      </c>
      <c r="E53" s="72"/>
      <c r="F53" s="72"/>
      <c r="G53" s="72"/>
      <c r="H53" s="72"/>
      <c r="I53" s="72"/>
      <c r="J53" s="72"/>
      <c r="K53" s="72"/>
      <c r="L53" s="72"/>
      <c r="M53" s="72"/>
    </row>
    <row r="54" ht="14.25">
      <c r="A54" s="60"/>
      <c r="B54" s="60"/>
      <c r="C54" s="57">
        <v>1</v>
      </c>
      <c r="D54" s="60" t="s">
        <v>56</v>
      </c>
      <c r="E54" s="56" t="s">
        <v>57</v>
      </c>
      <c r="F54" s="61"/>
      <c r="G54" s="57"/>
      <c r="H54" s="57">
        <f>[36]Source!U988</f>
        <v>2.02176</v>
      </c>
      <c r="I54" s="57"/>
      <c r="J54" s="57"/>
      <c r="K54" s="57"/>
      <c r="L54" s="57"/>
      <c r="M54" s="62">
        <f>SUM(M55:M56)-SUMIF(CE55:CE56,1,M55:M56)</f>
        <v>1431.48</v>
      </c>
    </row>
    <row r="55" ht="14.25">
      <c r="A55" s="55"/>
      <c r="B55" s="55"/>
      <c r="C55" s="55" t="s">
        <v>971</v>
      </c>
      <c r="D55" s="55" t="s">
        <v>972</v>
      </c>
      <c r="E55" s="56" t="s">
        <v>99</v>
      </c>
      <c r="F55" s="57">
        <v>6.4800000000000004</v>
      </c>
      <c r="G55" s="57">
        <f t="shared" si="163"/>
        <v>1.2</v>
      </c>
      <c r="H55" s="57">
        <f>[36]SmtRes!CX1139</f>
        <v>1.01088</v>
      </c>
      <c r="I55" s="58"/>
      <c r="J55" s="59"/>
      <c r="K55" s="58">
        <f>[36]SmtRes!CZ1139</f>
        <v>715.99000000000001</v>
      </c>
      <c r="L55" s="59"/>
      <c r="M55" s="58">
        <f>[36]SmtRes!DI1139</f>
        <v>723.77999999999997</v>
      </c>
    </row>
    <row r="56" ht="14.25">
      <c r="A56" s="55"/>
      <c r="B56" s="55"/>
      <c r="C56" s="55" t="s">
        <v>973</v>
      </c>
      <c r="D56" s="63" t="s">
        <v>974</v>
      </c>
      <c r="E56" s="64" t="s">
        <v>99</v>
      </c>
      <c r="F56" s="65">
        <v>6.4800000000000004</v>
      </c>
      <c r="G56" s="65">
        <f t="shared" si="163"/>
        <v>1.2</v>
      </c>
      <c r="H56" s="65">
        <f>'[36]SmtRes'!CX1140</f>
        <v>1.01088</v>
      </c>
      <c r="I56" s="66"/>
      <c r="J56" s="67"/>
      <c r="K56" s="66">
        <f>'[36]SmtRes'!CZ1140</f>
        <v>700.08000000000004</v>
      </c>
      <c r="L56" s="67"/>
      <c r="M56" s="66">
        <f>'[36]SmtRes'!DI1140</f>
        <v>707.70000000000005</v>
      </c>
    </row>
    <row r="57" ht="14.25">
      <c r="A57" s="55"/>
      <c r="B57" s="55"/>
      <c r="C57" s="55"/>
      <c r="D57" s="68" t="s">
        <v>69</v>
      </c>
      <c r="E57" s="56"/>
      <c r="F57" s="57"/>
      <c r="G57" s="57"/>
      <c r="H57" s="57"/>
      <c r="I57" s="58"/>
      <c r="J57" s="59"/>
      <c r="K57" s="58"/>
      <c r="L57" s="59"/>
      <c r="M57" s="58">
        <f>M54</f>
        <v>1431.48</v>
      </c>
    </row>
    <row r="58" ht="14.25">
      <c r="A58" s="55"/>
      <c r="B58" s="55"/>
      <c r="C58" s="55"/>
      <c r="D58" s="55" t="s">
        <v>70</v>
      </c>
      <c r="E58" s="56"/>
      <c r="F58" s="57"/>
      <c r="G58" s="57"/>
      <c r="H58" s="57"/>
      <c r="I58" s="58"/>
      <c r="J58" s="59"/>
      <c r="K58" s="58"/>
      <c r="L58" s="59"/>
      <c r="M58" s="58">
        <f>SUM(AR52:AR61)+SUM(AS52:AS61)+SUM(AT52:AT61)+SUM(AU52:AU61)+SUM(AV52:AV61)</f>
        <v>1431.48</v>
      </c>
    </row>
    <row r="59" ht="14.25">
      <c r="A59" s="55"/>
      <c r="B59" s="55"/>
      <c r="C59" s="55" t="s">
        <v>975</v>
      </c>
      <c r="D59" s="55" t="s">
        <v>976</v>
      </c>
      <c r="E59" s="56" t="s">
        <v>73</v>
      </c>
      <c r="F59" s="57">
        <f>[36]Source!BZ988</f>
        <v>74</v>
      </c>
      <c r="G59" s="57"/>
      <c r="H59" s="57">
        <f>[36]Source!AT988</f>
        <v>74</v>
      </c>
      <c r="I59" s="58"/>
      <c r="J59" s="59"/>
      <c r="K59" s="58"/>
      <c r="L59" s="59"/>
      <c r="M59" s="58">
        <f>SUM(AZ52:AZ61)</f>
        <v>1059.3</v>
      </c>
    </row>
    <row r="60" ht="14.25">
      <c r="A60" s="63"/>
      <c r="B60" s="63"/>
      <c r="C60" s="63" t="s">
        <v>977</v>
      </c>
      <c r="D60" s="63" t="s">
        <v>978</v>
      </c>
      <c r="E60" s="64" t="s">
        <v>73</v>
      </c>
      <c r="F60" s="65">
        <f>[36]Source!CA988</f>
        <v>36</v>
      </c>
      <c r="G60" s="65"/>
      <c r="H60" s="65">
        <f>[36]Source!AU988</f>
        <v>36</v>
      </c>
      <c r="I60" s="66"/>
      <c r="J60" s="67"/>
      <c r="K60" s="66"/>
      <c r="L60" s="67"/>
      <c r="M60" s="66">
        <f>SUM(BA52:BA61)</f>
        <v>515.33000000000004</v>
      </c>
    </row>
    <row r="61" ht="14.25">
      <c r="D61" s="69" t="s">
        <v>76</v>
      </c>
      <c r="E61" s="69"/>
      <c r="F61" s="69"/>
      <c r="G61" s="69"/>
      <c r="H61" s="69"/>
      <c r="I61" s="69"/>
      <c r="J61" s="70">
        <f>IF(F52&lt;&gt;0,L61/F52,0)</f>
        <v>23123.923076923074</v>
      </c>
      <c r="K61" s="70"/>
      <c r="L61" s="70">
        <f>M54+M59+M60</f>
        <v>3006.1099999999997</v>
      </c>
      <c r="M61" s="70"/>
      <c r="AD61">
        <f>ROUND(([36]Source!AT988/100)*((ROUND(SUMIF([36]SmtRes!AQ1139:[36]SmtRes!AQ1140,"=1",[36]SmtRes!AD1139:[36]SmtRes!AD1140)*[36]Source!I988,2)+ROUND(SUMIF([36]SmtRes!AQ1139:[36]SmtRes!AQ1140,"=1",[36]SmtRes!AC1139:[36]SmtRes!AC1140)*[36]Source!I988,2))),2)</f>
        <v>136.22999999999999</v>
      </c>
      <c r="AE61">
        <f>ROUND(([36]Source!AU988/100)*((ROUND(SUMIF([36]SmtRes!AQ1139:[36]SmtRes!AQ1140,"=1",[36]SmtRes!AD1139:[36]SmtRes!AD1140)*[36]Source!I988,2)+ROUND(SUMIF([36]SmtRes!AQ1139:[36]SmtRes!AQ1140,"=1",[36]SmtRes!AC1139:[36]SmtRes!AC1140)*[36]Source!I988,2))),2)</f>
        <v>66.269999999999996</v>
      </c>
      <c r="AN61" s="71">
        <f>M54+M59+M60</f>
        <v>3006.1099999999997</v>
      </c>
      <c r="AO61">
        <f>0</f>
        <v>0</v>
      </c>
      <c r="AQ61" t="s">
        <v>77</v>
      </c>
      <c r="AR61" s="71">
        <f>M54</f>
        <v>1431.48</v>
      </c>
      <c r="AT61">
        <f>0</f>
        <v>0</v>
      </c>
      <c r="AV61" t="s">
        <v>77</v>
      </c>
      <c r="AW61">
        <f>0</f>
        <v>0</v>
      </c>
      <c r="AZ61">
        <f>[36]Source!X988</f>
        <v>1059.3</v>
      </c>
      <c r="BA61">
        <f>[36]Source!Y988</f>
        <v>515.33000000000004</v>
      </c>
      <c r="BT61" s="71">
        <f>L61</f>
        <v>3006.1099999999997</v>
      </c>
      <c r="BW61">
        <f>ROUND(L61*80/100,2)</f>
        <v>2404.8899999999999</v>
      </c>
      <c r="BX61" s="71">
        <f>L61-BW61</f>
        <v>601.2199999999998</v>
      </c>
      <c r="CB61">
        <f>[36]Source!BM988</f>
        <v>200001</v>
      </c>
      <c r="CC61">
        <f>[36]Source!E988</f>
        <v>2</v>
      </c>
      <c r="CD61">
        <v>4</v>
      </c>
    </row>
    <row r="62" ht="42.75">
      <c r="A62" s="54" t="s">
        <v>83</v>
      </c>
      <c r="B62" s="54" t="s">
        <v>83</v>
      </c>
      <c r="C62" s="55" t="s">
        <v>980</v>
      </c>
      <c r="D62" s="55" t="str">
        <f>[36]Source!G990</f>
        <v xml:space="preserve">Фазировка электрической линии или трансформатора с сетью напряжением: до 1 кВ</v>
      </c>
      <c r="E62" s="56" t="str">
        <f>[36]Source!H990</f>
        <v>ШТ</v>
      </c>
      <c r="F62" s="57">
        <f>[36]Source!K990</f>
        <v>1</v>
      </c>
      <c r="G62" s="57"/>
      <c r="H62" s="57">
        <f>[36]Source!I990</f>
        <v>1</v>
      </c>
      <c r="I62" s="58"/>
      <c r="J62" s="59"/>
      <c r="K62" s="58"/>
      <c r="L62" s="59"/>
      <c r="M62" s="58"/>
    </row>
    <row r="63">
      <c r="D63" s="72" t="s">
        <v>970</v>
      </c>
      <c r="E63" s="72"/>
      <c r="F63" s="72"/>
      <c r="G63" s="72"/>
      <c r="H63" s="72"/>
      <c r="I63" s="72"/>
      <c r="J63" s="72"/>
      <c r="K63" s="72"/>
      <c r="L63" s="72"/>
      <c r="M63" s="72"/>
    </row>
    <row r="64" ht="14.25">
      <c r="A64" s="60"/>
      <c r="B64" s="60"/>
      <c r="C64" s="57">
        <v>1</v>
      </c>
      <c r="D64" s="60" t="s">
        <v>56</v>
      </c>
      <c r="E64" s="56" t="s">
        <v>57</v>
      </c>
      <c r="F64" s="61"/>
      <c r="G64" s="57"/>
      <c r="H64" s="57">
        <f>[36]Source!U990</f>
        <v>0.98399999999999999</v>
      </c>
      <c r="I64" s="57"/>
      <c r="J64" s="57"/>
      <c r="K64" s="57"/>
      <c r="L64" s="57"/>
      <c r="M64" s="62">
        <f>SUM(M65:M66)-SUMIF(CE65:CE66,1,M65:M66)</f>
        <v>696.71000000000004</v>
      </c>
    </row>
    <row r="65" ht="14.25">
      <c r="A65" s="55"/>
      <c r="B65" s="55"/>
      <c r="C65" s="55" t="s">
        <v>971</v>
      </c>
      <c r="D65" s="55" t="s">
        <v>972</v>
      </c>
      <c r="E65" s="56" t="s">
        <v>99</v>
      </c>
      <c r="F65" s="57">
        <v>0.40999999999999998</v>
      </c>
      <c r="G65" s="57">
        <f t="shared" si="163"/>
        <v>1.2</v>
      </c>
      <c r="H65" s="57">
        <f>[36]SmtRes!CX1143</f>
        <v>0.49199999999999999</v>
      </c>
      <c r="I65" s="58"/>
      <c r="J65" s="59"/>
      <c r="K65" s="58">
        <f>[36]SmtRes!CZ1143</f>
        <v>715.99000000000001</v>
      </c>
      <c r="L65" s="59"/>
      <c r="M65" s="58">
        <f>[36]SmtRes!DI1143</f>
        <v>352.26999999999998</v>
      </c>
    </row>
    <row r="66" ht="14.25">
      <c r="A66" s="55"/>
      <c r="B66" s="55"/>
      <c r="C66" s="55" t="s">
        <v>973</v>
      </c>
      <c r="D66" s="63" t="s">
        <v>974</v>
      </c>
      <c r="E66" s="64" t="s">
        <v>99</v>
      </c>
      <c r="F66" s="65">
        <v>0.40999999999999998</v>
      </c>
      <c r="G66" s="65">
        <f t="shared" si="163"/>
        <v>1.2</v>
      </c>
      <c r="H66" s="65">
        <f>'[36]SmtRes'!CX1144</f>
        <v>0.49199999999999999</v>
      </c>
      <c r="I66" s="66"/>
      <c r="J66" s="67"/>
      <c r="K66" s="66">
        <f>'[36]SmtRes'!CZ1144</f>
        <v>700.08000000000004</v>
      </c>
      <c r="L66" s="67"/>
      <c r="M66" s="66">
        <f>'[36]SmtRes'!DI1144</f>
        <v>344.44</v>
      </c>
    </row>
    <row r="67" ht="15">
      <c r="A67" s="55"/>
      <c r="B67" s="55"/>
      <c r="C67" s="55"/>
      <c r="D67" s="68" t="s">
        <v>69</v>
      </c>
      <c r="E67" s="56"/>
      <c r="F67" s="57"/>
      <c r="G67" s="57"/>
      <c r="H67" s="57"/>
      <c r="I67" s="58"/>
      <c r="J67" s="59"/>
      <c r="K67" s="58"/>
      <c r="L67" s="59"/>
      <c r="M67" s="58">
        <f>M64</f>
        <v>696.71000000000004</v>
      </c>
    </row>
    <row r="68" ht="14.25">
      <c r="A68" s="55"/>
      <c r="B68" s="55"/>
      <c r="C68" s="55"/>
      <c r="D68" s="55" t="s">
        <v>70</v>
      </c>
      <c r="E68" s="56"/>
      <c r="F68" s="57"/>
      <c r="G68" s="57"/>
      <c r="H68" s="57"/>
      <c r="I68" s="58"/>
      <c r="J68" s="59"/>
      <c r="K68" s="58"/>
      <c r="L68" s="59"/>
      <c r="M68" s="58">
        <f>SUM(AR62:AR71)+SUM(AS62:AS71)+SUM(AT62:AT71)+SUM(AU62:AU71)+SUM(AV62:AV71)</f>
        <v>696.71000000000004</v>
      </c>
    </row>
    <row r="69" ht="14.25">
      <c r="A69" s="55"/>
      <c r="B69" s="55"/>
      <c r="C69" s="55" t="s">
        <v>975</v>
      </c>
      <c r="D69" s="55" t="s">
        <v>976</v>
      </c>
      <c r="E69" s="56" t="s">
        <v>73</v>
      </c>
      <c r="F69" s="57">
        <f>[36]Source!BZ990</f>
        <v>74</v>
      </c>
      <c r="G69" s="57"/>
      <c r="H69" s="57">
        <f>[36]Source!AT990</f>
        <v>74</v>
      </c>
      <c r="I69" s="58"/>
      <c r="J69" s="59"/>
      <c r="K69" s="58"/>
      <c r="L69" s="59"/>
      <c r="M69" s="58">
        <f>SUM(AZ62:AZ71)</f>
        <v>515.57000000000005</v>
      </c>
    </row>
    <row r="70" ht="14.25">
      <c r="A70" s="63"/>
      <c r="B70" s="63"/>
      <c r="C70" s="63" t="s">
        <v>977</v>
      </c>
      <c r="D70" s="63" t="s">
        <v>978</v>
      </c>
      <c r="E70" s="64" t="s">
        <v>73</v>
      </c>
      <c r="F70" s="65">
        <f>[36]Source!CA990</f>
        <v>36</v>
      </c>
      <c r="G70" s="65"/>
      <c r="H70" s="65">
        <f>[36]Source!AU990</f>
        <v>36</v>
      </c>
      <c r="I70" s="66"/>
      <c r="J70" s="67"/>
      <c r="K70" s="66"/>
      <c r="L70" s="67"/>
      <c r="M70" s="66">
        <f>SUM(BA62:BA71)</f>
        <v>250.81999999999999</v>
      </c>
    </row>
    <row r="71" ht="15">
      <c r="D71" s="69" t="s">
        <v>76</v>
      </c>
      <c r="E71" s="69"/>
      <c r="F71" s="69"/>
      <c r="G71" s="69"/>
      <c r="H71" s="69"/>
      <c r="I71" s="69"/>
      <c r="J71" s="70">
        <f>IF(F62&lt;&gt;0,L71/F62,0)</f>
        <v>1463.1000000000001</v>
      </c>
      <c r="K71" s="70"/>
      <c r="L71" s="70">
        <f>M64+M69+M70</f>
        <v>1463.1000000000001</v>
      </c>
      <c r="M71" s="70"/>
      <c r="AD71">
        <f>ROUND(([36]Source!AT990/100)*((ROUND(SUMIF([36]SmtRes!AQ1143:[36]SmtRes!AQ1144,"=1",[36]SmtRes!AD1143:[36]SmtRes!AD1144)*[36]Source!I990,2)+ROUND(SUMIF([36]SmtRes!AQ1143:[36]SmtRes!AQ1144,"=1",[36]SmtRes!AC1143:[36]SmtRes!AC1144)*[36]Source!I990,2))),2)</f>
        <v>1047.8900000000001</v>
      </c>
      <c r="AE71">
        <f>ROUND(([36]Source!AU990/100)*((ROUND(SUMIF([36]SmtRes!AQ1143:[36]SmtRes!AQ1144,"=1",[36]SmtRes!AD1143:[36]SmtRes!AD1144)*[36]Source!I990,2)+ROUND(SUMIF([36]SmtRes!AQ1143:[36]SmtRes!AQ1144,"=1",[36]SmtRes!AC1143:[36]SmtRes!AC1144)*[36]Source!I990,2))),2)</f>
        <v>509.79000000000002</v>
      </c>
      <c r="AN71" s="71">
        <f>M64+M69+M70</f>
        <v>1463.1000000000001</v>
      </c>
      <c r="AO71">
        <f>0</f>
        <v>0</v>
      </c>
      <c r="AQ71" t="s">
        <v>77</v>
      </c>
      <c r="AR71" s="71">
        <f>M64</f>
        <v>696.71000000000004</v>
      </c>
      <c r="AT71">
        <f>0</f>
        <v>0</v>
      </c>
      <c r="AV71" t="s">
        <v>77</v>
      </c>
      <c r="AW71">
        <f>0</f>
        <v>0</v>
      </c>
      <c r="AZ71">
        <f>[36]Source!X990</f>
        <v>515.57000000000005</v>
      </c>
      <c r="BA71">
        <f>[36]Source!Y990</f>
        <v>250.81999999999999</v>
      </c>
      <c r="BT71" s="71">
        <f>L71</f>
        <v>1463.1000000000001</v>
      </c>
      <c r="BW71">
        <f>ROUND(L71*80/100,2)</f>
        <v>1170.48</v>
      </c>
      <c r="BX71" s="71">
        <f>L71-BW71</f>
        <v>292.62000000000012</v>
      </c>
      <c r="CB71">
        <f>[36]Source!BM990</f>
        <v>200001</v>
      </c>
      <c r="CC71">
        <f>[36]Source!E990</f>
        <v>3</v>
      </c>
      <c r="CD71">
        <v>4</v>
      </c>
    </row>
    <row r="72" ht="28.5">
      <c r="A72" s="54" t="s">
        <v>85</v>
      </c>
      <c r="B72" s="54" t="s">
        <v>85</v>
      </c>
      <c r="C72" s="55" t="s">
        <v>981</v>
      </c>
      <c r="D72" s="55" t="str">
        <f>[36]Source!G994</f>
        <v xml:space="preserve">Замер полного сопротивления цепи "фаза-нуль"</v>
      </c>
      <c r="E72" s="56" t="str">
        <f>[36]Source!H994</f>
        <v>ШТ</v>
      </c>
      <c r="F72" s="57">
        <f>[36]Source!K994</f>
        <v>1</v>
      </c>
      <c r="G72" s="57"/>
      <c r="H72" s="57">
        <f>[36]Source!I994</f>
        <v>1</v>
      </c>
      <c r="I72" s="58"/>
      <c r="J72" s="59"/>
      <c r="K72" s="58"/>
      <c r="L72" s="59"/>
      <c r="M72" s="58"/>
    </row>
    <row r="73">
      <c r="D73" s="72" t="s">
        <v>970</v>
      </c>
      <c r="E73" s="72"/>
      <c r="F73" s="72"/>
      <c r="G73" s="72"/>
      <c r="H73" s="72"/>
      <c r="I73" s="72"/>
      <c r="J73" s="72"/>
      <c r="K73" s="72"/>
      <c r="L73" s="72"/>
      <c r="M73" s="72"/>
    </row>
    <row r="74" ht="15">
      <c r="A74" s="60"/>
      <c r="B74" s="60"/>
      <c r="C74" s="57">
        <v>1</v>
      </c>
      <c r="D74" s="60" t="s">
        <v>56</v>
      </c>
      <c r="E74" s="56" t="s">
        <v>57</v>
      </c>
      <c r="F74" s="61"/>
      <c r="G74" s="57"/>
      <c r="H74" s="57">
        <f>[36]Source!U994</f>
        <v>1.2</v>
      </c>
      <c r="I74" s="57"/>
      <c r="J74" s="57"/>
      <c r="K74" s="57"/>
      <c r="L74" s="57"/>
      <c r="M74" s="62">
        <f>SUM(M75:M76)-SUMIF(CE75:CE76,1,M75:M76)</f>
        <v>849.63999999999999</v>
      </c>
    </row>
    <row r="75" ht="14.25">
      <c r="A75" s="55"/>
      <c r="B75" s="55"/>
      <c r="C75" s="55" t="s">
        <v>971</v>
      </c>
      <c r="D75" s="55" t="s">
        <v>972</v>
      </c>
      <c r="E75" s="56" t="s">
        <v>99</v>
      </c>
      <c r="F75" s="57">
        <v>0.5</v>
      </c>
      <c r="G75" s="57">
        <f t="shared" si="163"/>
        <v>1.2</v>
      </c>
      <c r="H75" s="57">
        <f>[36]SmtRes!CX1151</f>
        <v>0.59999999999999998</v>
      </c>
      <c r="I75" s="58"/>
      <c r="J75" s="59"/>
      <c r="K75" s="58">
        <f>[36]SmtRes!CZ1151</f>
        <v>715.99000000000001</v>
      </c>
      <c r="L75" s="59"/>
      <c r="M75" s="58">
        <f>[36]SmtRes!DI1151</f>
        <v>429.58999999999997</v>
      </c>
    </row>
    <row r="76" ht="14.25">
      <c r="A76" s="55"/>
      <c r="B76" s="55"/>
      <c r="C76" s="55" t="s">
        <v>973</v>
      </c>
      <c r="D76" s="63" t="s">
        <v>974</v>
      </c>
      <c r="E76" s="64" t="s">
        <v>99</v>
      </c>
      <c r="F76" s="65">
        <v>0.5</v>
      </c>
      <c r="G76" s="65">
        <f t="shared" si="163"/>
        <v>1.2</v>
      </c>
      <c r="H76" s="65">
        <f>'[36]SmtRes'!CX1152</f>
        <v>0.59999999999999998</v>
      </c>
      <c r="I76" s="66"/>
      <c r="J76" s="67"/>
      <c r="K76" s="66">
        <f>'[36]SmtRes'!CZ1152</f>
        <v>700.08000000000004</v>
      </c>
      <c r="L76" s="67"/>
      <c r="M76" s="66">
        <f>'[36]SmtRes'!DI1152</f>
        <v>420.05000000000001</v>
      </c>
    </row>
    <row r="77" ht="15">
      <c r="A77" s="55"/>
      <c r="B77" s="55"/>
      <c r="C77" s="55"/>
      <c r="D77" s="68" t="s">
        <v>69</v>
      </c>
      <c r="E77" s="56"/>
      <c r="F77" s="57"/>
      <c r="G77" s="57"/>
      <c r="H77" s="57"/>
      <c r="I77" s="58"/>
      <c r="J77" s="59"/>
      <c r="K77" s="58"/>
      <c r="L77" s="59"/>
      <c r="M77" s="58">
        <f>M74</f>
        <v>849.63999999999999</v>
      </c>
    </row>
    <row r="78" ht="14.25">
      <c r="A78" s="55"/>
      <c r="B78" s="55"/>
      <c r="C78" s="55"/>
      <c r="D78" s="55" t="s">
        <v>70</v>
      </c>
      <c r="E78" s="56"/>
      <c r="F78" s="57"/>
      <c r="G78" s="57"/>
      <c r="H78" s="57"/>
      <c r="I78" s="58"/>
      <c r="J78" s="59"/>
      <c r="K78" s="58"/>
      <c r="L78" s="59"/>
      <c r="M78" s="58">
        <f>SUM(AR72:AR81)+SUM(AS72:AS81)+SUM(AT72:AT81)+SUM(AU72:AU81)+SUM(AV72:AV81)</f>
        <v>849.63999999999999</v>
      </c>
    </row>
    <row r="79" ht="14.25">
      <c r="A79" s="55"/>
      <c r="B79" s="55"/>
      <c r="C79" s="55" t="s">
        <v>975</v>
      </c>
      <c r="D79" s="55" t="s">
        <v>976</v>
      </c>
      <c r="E79" s="56" t="s">
        <v>73</v>
      </c>
      <c r="F79" s="57">
        <f>[36]Source!BZ994</f>
        <v>74</v>
      </c>
      <c r="G79" s="57"/>
      <c r="H79" s="57">
        <f>[36]Source!AT994</f>
        <v>74</v>
      </c>
      <c r="I79" s="58"/>
      <c r="J79" s="59"/>
      <c r="K79" s="58"/>
      <c r="L79" s="59"/>
      <c r="M79" s="58">
        <f>SUM(AZ72:AZ81)</f>
        <v>628.73000000000002</v>
      </c>
    </row>
    <row r="80" ht="14.25">
      <c r="A80" s="63"/>
      <c r="B80" s="63"/>
      <c r="C80" s="63" t="s">
        <v>977</v>
      </c>
      <c r="D80" s="63" t="s">
        <v>978</v>
      </c>
      <c r="E80" s="64" t="s">
        <v>73</v>
      </c>
      <c r="F80" s="65">
        <f>[36]Source!CA994</f>
        <v>36</v>
      </c>
      <c r="G80" s="65"/>
      <c r="H80" s="65">
        <f>[36]Source!AU994</f>
        <v>36</v>
      </c>
      <c r="I80" s="66"/>
      <c r="J80" s="67"/>
      <c r="K80" s="66"/>
      <c r="L80" s="67"/>
      <c r="M80" s="66">
        <f>SUM(BA72:BA81)</f>
        <v>305.87</v>
      </c>
    </row>
    <row r="81" ht="15">
      <c r="D81" s="69" t="s">
        <v>76</v>
      </c>
      <c r="E81" s="69"/>
      <c r="F81" s="69"/>
      <c r="G81" s="69"/>
      <c r="H81" s="69"/>
      <c r="I81" s="69"/>
      <c r="J81" s="70">
        <f>IF(F72&lt;&gt;0,L81/F72,0)</f>
        <v>1784.2399999999998</v>
      </c>
      <c r="K81" s="70"/>
      <c r="L81" s="70">
        <f>M74+M79+M80</f>
        <v>1784.2399999999998</v>
      </c>
      <c r="M81" s="70"/>
      <c r="AD81">
        <f>ROUND(([36]Source!AT994/100)*((ROUND(SUMIF([36]SmtRes!AQ1151:[36]SmtRes!AQ1152,"=1",[36]SmtRes!AD1151:[36]SmtRes!AD1152)*[36]Source!I994,2)+ROUND(SUMIF([36]SmtRes!AQ1151:[36]SmtRes!AQ1152,"=1",[36]SmtRes!AC1151:[36]SmtRes!AC1152)*[36]Source!I994,2))),2)</f>
        <v>1047.8900000000001</v>
      </c>
      <c r="AE81">
        <f>ROUND(([36]Source!AU994/100)*((ROUND(SUMIF([36]SmtRes!AQ1151:[36]SmtRes!AQ1152,"=1",[36]SmtRes!AD1151:[36]SmtRes!AD1152)*[36]Source!I994,2)+ROUND(SUMIF([36]SmtRes!AQ1151:[36]SmtRes!AQ1152,"=1",[36]SmtRes!AC1151:[36]SmtRes!AC1152)*[36]Source!I994,2))),2)</f>
        <v>509.79000000000002</v>
      </c>
      <c r="AN81" s="71">
        <f>M74+M79+M80</f>
        <v>1784.2399999999998</v>
      </c>
      <c r="AO81">
        <f>0</f>
        <v>0</v>
      </c>
      <c r="AQ81" t="s">
        <v>77</v>
      </c>
      <c r="AR81" s="71">
        <f>M74</f>
        <v>849.63999999999999</v>
      </c>
      <c r="AT81">
        <f>0</f>
        <v>0</v>
      </c>
      <c r="AV81" t="s">
        <v>77</v>
      </c>
      <c r="AW81">
        <f>0</f>
        <v>0</v>
      </c>
      <c r="AZ81">
        <f>[36]Source!X994</f>
        <v>628.73000000000002</v>
      </c>
      <c r="BA81">
        <f>[36]Source!Y994</f>
        <v>305.87</v>
      </c>
      <c r="BT81" s="71">
        <f>L81</f>
        <v>1784.2399999999998</v>
      </c>
      <c r="BW81">
        <f>ROUND(L81*80/100,2)</f>
        <v>1427.3900000000001</v>
      </c>
      <c r="BX81" s="71">
        <f>L81-BW81</f>
        <v>356.84999999999968</v>
      </c>
      <c r="CB81">
        <f>[36]Source!BM994</f>
        <v>200001</v>
      </c>
      <c r="CC81">
        <f>[36]Source!E994</f>
        <v>4</v>
      </c>
      <c r="CD81">
        <v>4</v>
      </c>
    </row>
    <row r="83" ht="15">
      <c r="A83" s="76"/>
      <c r="B83" s="76"/>
      <c r="C83" s="77"/>
      <c r="D83" s="68" t="s">
        <v>240</v>
      </c>
      <c r="E83" s="68"/>
      <c r="F83" s="68"/>
      <c r="G83" s="68"/>
      <c r="H83" s="68"/>
      <c r="I83" s="68"/>
      <c r="J83" s="62"/>
      <c r="K83" s="76"/>
      <c r="L83" s="78"/>
      <c r="M83" s="62">
        <f>M85+M86+M92+M96</f>
        <v>14023.169999999998</v>
      </c>
    </row>
    <row r="84" ht="14.25">
      <c r="A84" s="79"/>
      <c r="B84" s="79"/>
      <c r="C84" s="80"/>
      <c r="D84" s="81" t="s">
        <v>241</v>
      </c>
      <c r="E84" s="55"/>
      <c r="F84" s="55"/>
      <c r="G84" s="55"/>
      <c r="H84" s="55"/>
      <c r="I84" s="55"/>
      <c r="J84" s="58"/>
      <c r="K84" s="79"/>
      <c r="L84" s="57"/>
      <c r="M84" s="58"/>
    </row>
    <row r="85" ht="14.25">
      <c r="A85" s="79"/>
      <c r="B85" s="79"/>
      <c r="C85" s="80"/>
      <c r="D85" s="55" t="s">
        <v>242</v>
      </c>
      <c r="E85" s="55"/>
      <c r="F85" s="55"/>
      <c r="G85" s="55"/>
      <c r="H85" s="55"/>
      <c r="I85" s="55"/>
      <c r="J85" s="58"/>
      <c r="K85" s="79"/>
      <c r="L85" s="57"/>
      <c r="M85" s="58">
        <f>SUM(AR41:AR81)</f>
        <v>14023.169999999998</v>
      </c>
    </row>
    <row r="86" ht="14.25" hidden="1">
      <c r="A86" s="79"/>
      <c r="B86" s="79"/>
      <c r="C86" s="80"/>
      <c r="D86" s="55" t="s">
        <v>243</v>
      </c>
      <c r="E86" s="55"/>
      <c r="F86" s="55"/>
      <c r="G86" s="55"/>
      <c r="H86" s="55"/>
      <c r="I86" s="55"/>
      <c r="J86" s="58"/>
      <c r="K86" s="79"/>
      <c r="L86" s="57"/>
      <c r="M86" s="58">
        <f>M88+M91+M90</f>
        <v>0</v>
      </c>
    </row>
    <row r="87" ht="14.25" hidden="1">
      <c r="A87" s="79"/>
      <c r="B87" s="79"/>
      <c r="C87" s="80"/>
      <c r="D87" s="81" t="s">
        <v>244</v>
      </c>
      <c r="E87" s="55"/>
      <c r="F87" s="55"/>
      <c r="G87" s="55"/>
      <c r="H87" s="55"/>
      <c r="I87" s="55"/>
      <c r="J87" s="58"/>
      <c r="K87" s="79"/>
      <c r="L87" s="57"/>
      <c r="M87" s="58"/>
    </row>
    <row r="88" ht="14.25" hidden="1">
      <c r="A88" s="79"/>
      <c r="B88" s="79"/>
      <c r="C88" s="80"/>
      <c r="D88" s="55" t="s">
        <v>243</v>
      </c>
      <c r="E88" s="55"/>
      <c r="F88" s="55"/>
      <c r="G88" s="55"/>
      <c r="H88" s="55"/>
      <c r="I88" s="55"/>
      <c r="J88" s="58"/>
      <c r="K88" s="79"/>
      <c r="L88" s="57"/>
      <c r="M88" s="58">
        <f>SUM(AO41:AO81)</f>
        <v>0</v>
      </c>
    </row>
    <row r="89" ht="14.25" hidden="1">
      <c r="A89" s="79"/>
      <c r="B89" s="79"/>
      <c r="C89" s="80"/>
      <c r="D89" s="81" t="s">
        <v>245</v>
      </c>
      <c r="E89" s="55"/>
      <c r="F89" s="55"/>
      <c r="G89" s="55"/>
      <c r="H89" s="55"/>
      <c r="I89" s="55"/>
      <c r="J89" s="58"/>
      <c r="K89" s="79"/>
      <c r="L89" s="57"/>
      <c r="M89" s="58"/>
    </row>
    <row r="90" ht="14.25" hidden="1">
      <c r="A90" s="79"/>
      <c r="B90" s="79"/>
      <c r="C90" s="80"/>
      <c r="D90" s="55" t="s">
        <v>246</v>
      </c>
      <c r="E90" s="55"/>
      <c r="F90" s="55"/>
      <c r="G90" s="55"/>
      <c r="H90" s="55"/>
      <c r="I90" s="55"/>
      <c r="J90" s="58"/>
      <c r="K90" s="79"/>
      <c r="L90" s="57"/>
      <c r="M90" s="58">
        <f>SUM(AT41:AT81)</f>
        <v>0</v>
      </c>
    </row>
    <row r="91" ht="14.25" hidden="1">
      <c r="A91" s="79"/>
      <c r="B91" s="79"/>
      <c r="C91" s="80"/>
      <c r="D91" s="55" t="s">
        <v>247</v>
      </c>
      <c r="E91" s="55"/>
      <c r="F91" s="55"/>
      <c r="G91" s="55"/>
      <c r="H91" s="55"/>
      <c r="I91" s="55"/>
      <c r="J91" s="58"/>
      <c r="K91" s="79"/>
      <c r="L91" s="57"/>
      <c r="M91" s="58">
        <f>SUM(AV41:AV81)</f>
        <v>0</v>
      </c>
    </row>
    <row r="92" ht="14.25" hidden="1">
      <c r="A92" s="79"/>
      <c r="B92" s="79"/>
      <c r="C92" s="80"/>
      <c r="D92" s="55" t="s">
        <v>248</v>
      </c>
      <c r="E92" s="55"/>
      <c r="F92" s="55"/>
      <c r="G92" s="55"/>
      <c r="H92" s="55"/>
      <c r="I92" s="55"/>
      <c r="J92" s="58"/>
      <c r="K92" s="79"/>
      <c r="L92" s="57"/>
      <c r="M92" s="58">
        <f>M94+M95</f>
        <v>0</v>
      </c>
    </row>
    <row r="93" ht="14.25" hidden="1">
      <c r="A93" s="79"/>
      <c r="B93" s="79"/>
      <c r="C93" s="80"/>
      <c r="D93" s="81" t="s">
        <v>244</v>
      </c>
      <c r="E93" s="55"/>
      <c r="F93" s="55"/>
      <c r="G93" s="55"/>
      <c r="H93" s="55"/>
      <c r="I93" s="55"/>
      <c r="J93" s="58"/>
      <c r="K93" s="79"/>
      <c r="L93" s="57"/>
      <c r="M93" s="58"/>
    </row>
    <row r="94" ht="14.25" hidden="1">
      <c r="A94" s="79"/>
      <c r="B94" s="79"/>
      <c r="C94" s="80"/>
      <c r="D94" s="55" t="s">
        <v>249</v>
      </c>
      <c r="E94" s="55"/>
      <c r="F94" s="55"/>
      <c r="G94" s="55"/>
      <c r="H94" s="55"/>
      <c r="I94" s="55"/>
      <c r="J94" s="58"/>
      <c r="K94" s="79"/>
      <c r="L94" s="57"/>
      <c r="M94" s="58">
        <f>SUM(AW41:AW81)-SUM(BK41:BK81)</f>
        <v>0</v>
      </c>
    </row>
    <row r="95" ht="14.25" hidden="1">
      <c r="A95" s="79"/>
      <c r="B95" s="79"/>
      <c r="C95" s="80"/>
      <c r="D95" s="55" t="s">
        <v>250</v>
      </c>
      <c r="E95" s="55"/>
      <c r="F95" s="55"/>
      <c r="G95" s="55"/>
      <c r="H95" s="55"/>
      <c r="I95" s="55"/>
      <c r="J95" s="58"/>
      <c r="K95" s="79"/>
      <c r="L95" s="57"/>
      <c r="M95" s="58">
        <f>SUM(BC41:BC81)</f>
        <v>0</v>
      </c>
    </row>
    <row r="96" ht="14.25" hidden="1">
      <c r="A96" s="79"/>
      <c r="B96" s="79"/>
      <c r="C96" s="80"/>
      <c r="D96" s="55" t="s">
        <v>251</v>
      </c>
      <c r="E96" s="55"/>
      <c r="F96" s="55"/>
      <c r="G96" s="55"/>
      <c r="H96" s="55"/>
      <c r="I96" s="55"/>
      <c r="J96" s="58"/>
      <c r="K96" s="79"/>
      <c r="L96" s="57"/>
      <c r="M96" s="58">
        <f>SUM(BB41:BB81)</f>
        <v>0</v>
      </c>
    </row>
    <row r="97" ht="14.25">
      <c r="A97" s="79"/>
      <c r="B97" s="79"/>
      <c r="C97" s="80"/>
      <c r="D97" s="55" t="s">
        <v>252</v>
      </c>
      <c r="E97" s="55"/>
      <c r="F97" s="55"/>
      <c r="G97" s="55"/>
      <c r="H97" s="55"/>
      <c r="I97" s="55"/>
      <c r="J97" s="58"/>
      <c r="K97" s="79"/>
      <c r="L97" s="57"/>
      <c r="M97" s="58">
        <f>SUM(AR41:AR81)+SUM(AT41:AT81)+SUM(AV41:AV81)</f>
        <v>14023.169999999998</v>
      </c>
    </row>
    <row r="98" ht="14.25">
      <c r="A98" s="79"/>
      <c r="B98" s="79"/>
      <c r="C98" s="80"/>
      <c r="D98" s="55" t="s">
        <v>253</v>
      </c>
      <c r="E98" s="55"/>
      <c r="F98" s="55"/>
      <c r="G98" s="55"/>
      <c r="H98" s="55"/>
      <c r="I98" s="55"/>
      <c r="J98" s="58"/>
      <c r="K98" s="79"/>
      <c r="L98" s="57"/>
      <c r="M98" s="58">
        <f>SUM(AZ41:AZ81)</f>
        <v>10377.15</v>
      </c>
    </row>
    <row r="99" ht="14.25">
      <c r="A99" s="79"/>
      <c r="B99" s="79"/>
      <c r="C99" s="80"/>
      <c r="D99" s="55" t="s">
        <v>254</v>
      </c>
      <c r="E99" s="55"/>
      <c r="F99" s="55"/>
      <c r="G99" s="55"/>
      <c r="H99" s="55"/>
      <c r="I99" s="55"/>
      <c r="J99" s="58"/>
      <c r="K99" s="79"/>
      <c r="L99" s="57"/>
      <c r="M99" s="58">
        <f>SUM(BA41:BA81)</f>
        <v>5048.3400000000001</v>
      </c>
    </row>
    <row r="100" ht="14.25" hidden="1">
      <c r="A100" s="79"/>
      <c r="B100" s="79"/>
      <c r="C100" s="80"/>
      <c r="D100" s="55" t="s">
        <v>255</v>
      </c>
      <c r="E100" s="55"/>
      <c r="F100" s="55"/>
      <c r="G100" s="55"/>
      <c r="H100" s="55"/>
      <c r="I100" s="55"/>
      <c r="J100" s="58"/>
      <c r="K100" s="79"/>
      <c r="L100" s="57"/>
      <c r="M100" s="58">
        <f>M102+M103</f>
        <v>0</v>
      </c>
    </row>
    <row r="101" ht="14.25" hidden="1">
      <c r="A101" s="79"/>
      <c r="B101" s="79"/>
      <c r="C101" s="80"/>
      <c r="D101" s="81" t="s">
        <v>241</v>
      </c>
      <c r="E101" s="55"/>
      <c r="F101" s="55"/>
      <c r="G101" s="55"/>
      <c r="H101" s="55"/>
      <c r="I101" s="55"/>
      <c r="J101" s="58"/>
      <c r="K101" s="79"/>
      <c r="L101" s="57"/>
      <c r="M101" s="58"/>
    </row>
    <row r="102" ht="14.25" hidden="1">
      <c r="A102" s="79"/>
      <c r="B102" s="79"/>
      <c r="C102" s="80"/>
      <c r="D102" s="55" t="s">
        <v>256</v>
      </c>
      <c r="E102" s="55"/>
      <c r="F102" s="55"/>
      <c r="G102" s="55"/>
      <c r="H102" s="55"/>
      <c r="I102" s="55"/>
      <c r="J102" s="58"/>
      <c r="K102" s="79"/>
      <c r="L102" s="57"/>
      <c r="M102" s="58">
        <f>SUM(BK41:BK81)</f>
        <v>0</v>
      </c>
    </row>
    <row r="103" ht="14.25" hidden="1">
      <c r="A103" s="79"/>
      <c r="B103" s="79"/>
      <c r="C103" s="80"/>
      <c r="D103" s="55" t="s">
        <v>257</v>
      </c>
      <c r="E103" s="55"/>
      <c r="F103" s="55"/>
      <c r="G103" s="55"/>
      <c r="H103" s="55"/>
      <c r="I103" s="55"/>
      <c r="J103" s="58"/>
      <c r="K103" s="79"/>
      <c r="L103" s="57"/>
      <c r="M103" s="58">
        <f>SUM(BD41:BD81)</f>
        <v>0</v>
      </c>
    </row>
    <row r="104" ht="14.25" hidden="1">
      <c r="A104" s="79"/>
      <c r="B104" s="79"/>
      <c r="C104" s="80"/>
      <c r="D104" s="55" t="s">
        <v>258</v>
      </c>
      <c r="E104" s="55"/>
      <c r="F104" s="55"/>
      <c r="G104" s="55"/>
      <c r="H104" s="55"/>
      <c r="I104" s="55"/>
      <c r="J104" s="58"/>
      <c r="K104" s="79"/>
      <c r="L104" s="57"/>
      <c r="M104" s="58"/>
    </row>
    <row r="105" ht="14.25" hidden="1">
      <c r="A105" s="79"/>
      <c r="B105" s="79"/>
      <c r="C105" s="80"/>
      <c r="D105" s="55" t="s">
        <v>258</v>
      </c>
      <c r="E105" s="55"/>
      <c r="F105" s="55"/>
      <c r="G105" s="55"/>
      <c r="H105" s="55"/>
      <c r="I105" s="55"/>
      <c r="J105" s="58"/>
      <c r="K105" s="79"/>
      <c r="L105" s="57"/>
      <c r="M105" s="58">
        <f>SUM(BQ41:BQ81)</f>
        <v>0</v>
      </c>
    </row>
    <row r="106" ht="14.25" hidden="1">
      <c r="A106" s="79"/>
      <c r="B106" s="79"/>
      <c r="C106" s="80"/>
      <c r="D106" s="55" t="s">
        <v>259</v>
      </c>
      <c r="E106" s="55"/>
      <c r="F106" s="55"/>
      <c r="G106" s="55"/>
      <c r="H106" s="55"/>
      <c r="I106" s="55"/>
      <c r="J106" s="58"/>
      <c r="K106" s="79"/>
      <c r="L106" s="57"/>
      <c r="M106" s="58">
        <f>SUM(BO41:BO81)</f>
        <v>0</v>
      </c>
    </row>
    <row r="107" ht="15">
      <c r="A107" s="76"/>
      <c r="B107" s="76"/>
      <c r="C107" s="77"/>
      <c r="D107" s="68" t="s">
        <v>260</v>
      </c>
      <c r="E107" s="68"/>
      <c r="F107" s="68"/>
      <c r="G107" s="68"/>
      <c r="H107" s="68"/>
      <c r="I107" s="68"/>
      <c r="J107" s="62"/>
      <c r="K107" s="76"/>
      <c r="L107" s="78"/>
      <c r="M107" s="62">
        <f>M83+M98+M99+M100+M105+M106</f>
        <v>29448.66</v>
      </c>
    </row>
    <row r="108" ht="14.25">
      <c r="A108" s="79"/>
      <c r="B108" s="79"/>
      <c r="C108" s="80"/>
      <c r="D108" s="81" t="s">
        <v>261</v>
      </c>
      <c r="E108" s="55"/>
      <c r="F108" s="55"/>
      <c r="G108" s="55"/>
      <c r="H108" s="55"/>
      <c r="I108" s="55"/>
      <c r="J108" s="58"/>
      <c r="K108" s="79"/>
      <c r="L108" s="57"/>
      <c r="M108" s="58"/>
    </row>
    <row r="109" ht="14.25" hidden="1">
      <c r="A109" s="79"/>
      <c r="B109" s="79"/>
      <c r="C109" s="80"/>
      <c r="D109" s="55" t="s">
        <v>262</v>
      </c>
      <c r="E109" s="55"/>
      <c r="F109" s="55"/>
      <c r="G109" s="55"/>
      <c r="H109" s="55"/>
      <c r="I109" s="55"/>
      <c r="J109" s="58"/>
      <c r="K109" s="79"/>
      <c r="L109" s="57"/>
      <c r="M109" s="58">
        <f>SUM(AX41:AX81)</f>
        <v>0</v>
      </c>
    </row>
    <row r="110" ht="14.25" hidden="1">
      <c r="A110" s="79"/>
      <c r="B110" s="79"/>
      <c r="C110" s="80"/>
      <c r="D110" s="55" t="s">
        <v>263</v>
      </c>
      <c r="E110" s="55"/>
      <c r="F110" s="55"/>
      <c r="G110" s="55"/>
      <c r="H110" s="55"/>
      <c r="I110" s="55"/>
      <c r="J110" s="58"/>
      <c r="K110" s="79"/>
      <c r="L110" s="57"/>
      <c r="M110" s="58">
        <f>SUM(AY41:AY81)</f>
        <v>0</v>
      </c>
    </row>
    <row r="111" ht="14.25">
      <c r="A111" s="79"/>
      <c r="B111" s="79"/>
      <c r="C111" s="80"/>
      <c r="D111" s="55" t="s">
        <v>264</v>
      </c>
      <c r="E111" s="55"/>
      <c r="F111" s="55"/>
      <c r="G111" s="59"/>
      <c r="H111" s="61">
        <f>[36]Source!F1021</f>
        <v>19.805759999999999</v>
      </c>
      <c r="I111" s="79"/>
      <c r="J111" s="79"/>
      <c r="K111" s="79"/>
      <c r="L111" s="79"/>
      <c r="M111" s="79"/>
    </row>
    <row r="112" ht="14.25" hidden="1" customHeight="1">
      <c r="A112" s="79"/>
      <c r="B112" s="79"/>
      <c r="C112" s="80"/>
      <c r="D112" s="55" t="s">
        <v>265</v>
      </c>
      <c r="E112" s="55"/>
      <c r="F112" s="55"/>
      <c r="G112" s="59"/>
      <c r="H112" s="61">
        <f>'[36]Source'!F1022</f>
        <v>0</v>
      </c>
      <c r="I112" s="79"/>
      <c r="J112" s="79"/>
      <c r="K112" s="79"/>
      <c r="L112" s="79"/>
      <c r="M112" s="79"/>
    </row>
    <row r="115" ht="15">
      <c r="A115" s="82"/>
      <c r="B115" s="82"/>
      <c r="C115" s="83"/>
      <c r="D115" s="84" t="s">
        <v>266</v>
      </c>
      <c r="E115" s="84"/>
      <c r="F115" s="84"/>
      <c r="G115" s="84"/>
      <c r="H115" s="84"/>
      <c r="I115" s="84"/>
      <c r="J115" s="70"/>
      <c r="K115" s="82"/>
      <c r="L115" s="85"/>
      <c r="M115" s="70"/>
    </row>
    <row r="117" ht="15" hidden="1">
      <c r="A117" s="76"/>
      <c r="B117" s="76"/>
      <c r="C117" s="77"/>
      <c r="D117" s="68" t="s">
        <v>267</v>
      </c>
      <c r="E117" s="68"/>
      <c r="F117" s="68"/>
      <c r="G117" s="68"/>
      <c r="H117" s="68"/>
      <c r="I117" s="68"/>
      <c r="J117" s="62"/>
      <c r="K117" s="76"/>
      <c r="L117" s="78"/>
      <c r="M117" s="62">
        <f>M119+M134+M135</f>
        <v>0</v>
      </c>
    </row>
    <row r="118" ht="14.25" hidden="1">
      <c r="A118" s="79"/>
      <c r="B118" s="79"/>
      <c r="C118" s="80"/>
      <c r="D118" s="81" t="s">
        <v>241</v>
      </c>
      <c r="E118" s="55"/>
      <c r="F118" s="55"/>
      <c r="G118" s="55"/>
      <c r="H118" s="55"/>
      <c r="I118" s="55"/>
      <c r="J118" s="58"/>
      <c r="K118" s="79"/>
      <c r="L118" s="57"/>
      <c r="M118" s="58"/>
    </row>
    <row r="119" ht="14.25" hidden="1">
      <c r="A119" s="79"/>
      <c r="B119" s="79"/>
      <c r="C119" s="80"/>
      <c r="D119" s="55" t="s">
        <v>268</v>
      </c>
      <c r="E119" s="55"/>
      <c r="F119" s="55"/>
      <c r="G119" s="55"/>
      <c r="H119" s="55"/>
      <c r="I119" s="55"/>
      <c r="J119" s="58"/>
      <c r="K119" s="79"/>
      <c r="L119" s="57"/>
      <c r="M119" s="58">
        <f>M121+M122+M128+M132</f>
        <v>0</v>
      </c>
    </row>
    <row r="120" ht="14.25" hidden="1">
      <c r="A120" s="79"/>
      <c r="B120" s="79"/>
      <c r="C120" s="80"/>
      <c r="D120" s="81" t="s">
        <v>241</v>
      </c>
      <c r="E120" s="55"/>
      <c r="F120" s="55"/>
      <c r="G120" s="55"/>
      <c r="H120" s="55"/>
      <c r="I120" s="55"/>
      <c r="J120" s="58"/>
      <c r="K120" s="79"/>
      <c r="L120" s="57"/>
      <c r="M120" s="58"/>
    </row>
    <row r="121" ht="14.25" hidden="1">
      <c r="A121" s="79"/>
      <c r="B121" s="79"/>
      <c r="C121" s="80"/>
      <c r="D121" s="55" t="s">
        <v>269</v>
      </c>
      <c r="E121" s="55"/>
      <c r="F121" s="55"/>
      <c r="G121" s="55"/>
      <c r="H121" s="55"/>
      <c r="I121" s="55"/>
      <c r="J121" s="58"/>
      <c r="K121" s="79"/>
      <c r="L121" s="57"/>
      <c r="M121" s="58">
        <f>SUMIF(CD39:CD113,1,AR39:AR113)</f>
        <v>0</v>
      </c>
    </row>
    <row r="122" ht="14.25" hidden="1">
      <c r="A122" s="79"/>
      <c r="B122" s="79"/>
      <c r="C122" s="80"/>
      <c r="D122" s="55" t="s">
        <v>243</v>
      </c>
      <c r="E122" s="55"/>
      <c r="F122" s="55"/>
      <c r="G122" s="55"/>
      <c r="H122" s="55"/>
      <c r="I122" s="55"/>
      <c r="J122" s="58"/>
      <c r="K122" s="79"/>
      <c r="L122" s="57"/>
      <c r="M122" s="58">
        <f>M124+M127+M126</f>
        <v>0</v>
      </c>
    </row>
    <row r="123" ht="14.25" hidden="1">
      <c r="A123" s="79"/>
      <c r="B123" s="79"/>
      <c r="C123" s="80"/>
      <c r="D123" s="81" t="s">
        <v>244</v>
      </c>
      <c r="E123" s="55"/>
      <c r="F123" s="55"/>
      <c r="G123" s="55"/>
      <c r="H123" s="55"/>
      <c r="I123" s="55"/>
      <c r="J123" s="58"/>
      <c r="K123" s="79"/>
      <c r="L123" s="57"/>
      <c r="M123" s="58"/>
    </row>
    <row r="124" ht="14.25" hidden="1">
      <c r="A124" s="79"/>
      <c r="B124" s="79"/>
      <c r="C124" s="80"/>
      <c r="D124" s="55" t="s">
        <v>243</v>
      </c>
      <c r="E124" s="55"/>
      <c r="F124" s="55"/>
      <c r="G124" s="55"/>
      <c r="H124" s="55"/>
      <c r="I124" s="55"/>
      <c r="J124" s="58"/>
      <c r="K124" s="79"/>
      <c r="L124" s="57"/>
      <c r="M124" s="58">
        <f>SUMIF(CD39:CD113,1,AO39:AO113)</f>
        <v>0</v>
      </c>
    </row>
    <row r="125" ht="14.25" hidden="1">
      <c r="A125" s="79"/>
      <c r="B125" s="79"/>
      <c r="C125" s="80"/>
      <c r="D125" s="81" t="s">
        <v>245</v>
      </c>
      <c r="E125" s="55"/>
      <c r="F125" s="55"/>
      <c r="G125" s="55"/>
      <c r="H125" s="55"/>
      <c r="I125" s="55"/>
      <c r="J125" s="58"/>
      <c r="K125" s="79"/>
      <c r="L125" s="57"/>
      <c r="M125" s="58"/>
    </row>
    <row r="126" ht="14.25" hidden="1">
      <c r="A126" s="79"/>
      <c r="B126" s="79"/>
      <c r="C126" s="80"/>
      <c r="D126" s="55" t="s">
        <v>246</v>
      </c>
      <c r="E126" s="55"/>
      <c r="F126" s="55"/>
      <c r="G126" s="55"/>
      <c r="H126" s="55"/>
      <c r="I126" s="55"/>
      <c r="J126" s="58"/>
      <c r="K126" s="79"/>
      <c r="L126" s="57"/>
      <c r="M126" s="58">
        <f>SUMIF(CD39:CD113,1,AT39:AT113)</f>
        <v>0</v>
      </c>
    </row>
    <row r="127" ht="14.25" hidden="1">
      <c r="A127" s="79"/>
      <c r="B127" s="79"/>
      <c r="C127" s="80"/>
      <c r="D127" s="55" t="s">
        <v>247</v>
      </c>
      <c r="E127" s="55"/>
      <c r="F127" s="55"/>
      <c r="G127" s="55"/>
      <c r="H127" s="55"/>
      <c r="I127" s="55"/>
      <c r="J127" s="58"/>
      <c r="K127" s="79"/>
      <c r="L127" s="57"/>
      <c r="M127" s="58">
        <f>SUMIF(CD39:CD113,1,AV39:AV113)</f>
        <v>0</v>
      </c>
    </row>
    <row r="128" ht="14.25" hidden="1">
      <c r="A128" s="79"/>
      <c r="B128" s="79"/>
      <c r="C128" s="80"/>
      <c r="D128" s="55" t="s">
        <v>248</v>
      </c>
      <c r="E128" s="55"/>
      <c r="F128" s="55"/>
      <c r="G128" s="55"/>
      <c r="H128" s="55"/>
      <c r="I128" s="55"/>
      <c r="J128" s="58"/>
      <c r="K128" s="79"/>
      <c r="L128" s="57"/>
      <c r="M128" s="58">
        <f>M130+M131</f>
        <v>0</v>
      </c>
    </row>
    <row r="129" ht="14.25" hidden="1">
      <c r="A129" s="79"/>
      <c r="B129" s="79"/>
      <c r="C129" s="80"/>
      <c r="D129" s="81" t="s">
        <v>244</v>
      </c>
      <c r="E129" s="55"/>
      <c r="F129" s="55"/>
      <c r="G129" s="55"/>
      <c r="H129" s="55"/>
      <c r="I129" s="55"/>
      <c r="J129" s="58"/>
      <c r="K129" s="79"/>
      <c r="L129" s="57"/>
      <c r="M129" s="58"/>
    </row>
    <row r="130" ht="14.25" hidden="1">
      <c r="A130" s="79"/>
      <c r="B130" s="79"/>
      <c r="C130" s="80"/>
      <c r="D130" s="55" t="s">
        <v>249</v>
      </c>
      <c r="E130" s="55"/>
      <c r="F130" s="55"/>
      <c r="G130" s="55"/>
      <c r="H130" s="55"/>
      <c r="I130" s="55"/>
      <c r="J130" s="58"/>
      <c r="K130" s="79"/>
      <c r="L130" s="57"/>
      <c r="M130" s="58">
        <f>SUMIF(CD39:CD113,1,AW39:AW113)-SUMIF(CD39:CD113,1,BK39:BK113)</f>
        <v>0</v>
      </c>
    </row>
    <row r="131" ht="14.25" hidden="1">
      <c r="A131" s="79"/>
      <c r="B131" s="79"/>
      <c r="C131" s="80"/>
      <c r="D131" s="55" t="s">
        <v>250</v>
      </c>
      <c r="E131" s="55"/>
      <c r="F131" s="55"/>
      <c r="G131" s="55"/>
      <c r="H131" s="55"/>
      <c r="I131" s="55"/>
      <c r="J131" s="58"/>
      <c r="K131" s="79"/>
      <c r="L131" s="57"/>
      <c r="M131" s="58">
        <f>SUMIF(CD39:CD113,1,BC39:BC113)</f>
        <v>0</v>
      </c>
    </row>
    <row r="132" ht="14.25" hidden="1">
      <c r="A132" s="79"/>
      <c r="B132" s="79"/>
      <c r="C132" s="80"/>
      <c r="D132" s="55" t="s">
        <v>251</v>
      </c>
      <c r="E132" s="55"/>
      <c r="F132" s="55"/>
      <c r="G132" s="55"/>
      <c r="H132" s="55"/>
      <c r="I132" s="55"/>
      <c r="J132" s="58"/>
      <c r="K132" s="79"/>
      <c r="L132" s="57"/>
      <c r="M132" s="58">
        <f>SUMIF(CD39:CD113,1,BB39:BB113)</f>
        <v>0</v>
      </c>
    </row>
    <row r="133" ht="14.25" hidden="1">
      <c r="A133" s="79"/>
      <c r="B133" s="79"/>
      <c r="C133" s="80"/>
      <c r="D133" s="55" t="s">
        <v>270</v>
      </c>
      <c r="E133" s="55"/>
      <c r="F133" s="55"/>
      <c r="G133" s="55"/>
      <c r="H133" s="55"/>
      <c r="I133" s="55"/>
      <c r="J133" s="58"/>
      <c r="K133" s="79"/>
      <c r="L133" s="57"/>
      <c r="M133" s="58">
        <f>SUMIF(CD39:CD113,1,AR39:AR113)+SUMIF(CD39:CD113,1,AT39:AT113)+SUMIF(CD39:CD113,1,AV39:AV113)</f>
        <v>0</v>
      </c>
    </row>
    <row r="134" ht="14.25" hidden="1">
      <c r="A134" s="79"/>
      <c r="B134" s="79"/>
      <c r="C134" s="80"/>
      <c r="D134" s="55" t="s">
        <v>271</v>
      </c>
      <c r="E134" s="55"/>
      <c r="F134" s="55"/>
      <c r="G134" s="55"/>
      <c r="H134" s="55"/>
      <c r="I134" s="55"/>
      <c r="J134" s="58"/>
      <c r="K134" s="79"/>
      <c r="L134" s="57"/>
      <c r="M134" s="58">
        <f>SUMIF(CD39:CD113,1,AZ39:AZ113)</f>
        <v>0</v>
      </c>
    </row>
    <row r="135" ht="14.25" hidden="1">
      <c r="A135" s="79"/>
      <c r="B135" s="79"/>
      <c r="C135" s="80"/>
      <c r="D135" s="55" t="s">
        <v>272</v>
      </c>
      <c r="E135" s="55"/>
      <c r="F135" s="55"/>
      <c r="G135" s="55"/>
      <c r="H135" s="55"/>
      <c r="I135" s="55"/>
      <c r="J135" s="58"/>
      <c r="K135" s="79"/>
      <c r="L135" s="57"/>
      <c r="M135" s="58">
        <f>SUMIF(CD39:CD113,1,BA39:BA113)</f>
        <v>0</v>
      </c>
    </row>
    <row r="136" hidden="1"/>
    <row r="137" ht="15" hidden="1">
      <c r="A137" s="76"/>
      <c r="B137" s="76"/>
      <c r="C137" s="77"/>
      <c r="D137" s="68" t="s">
        <v>273</v>
      </c>
      <c r="E137" s="68"/>
      <c r="F137" s="68"/>
      <c r="G137" s="68"/>
      <c r="H137" s="68"/>
      <c r="I137" s="68"/>
      <c r="J137" s="62"/>
      <c r="K137" s="76"/>
      <c r="L137" s="78"/>
      <c r="M137" s="62">
        <f>M139+M154+M155</f>
        <v>0</v>
      </c>
    </row>
    <row r="138" ht="14.25" hidden="1">
      <c r="A138" s="79"/>
      <c r="B138" s="79"/>
      <c r="C138" s="80"/>
      <c r="D138" s="81" t="s">
        <v>241</v>
      </c>
      <c r="E138" s="55"/>
      <c r="F138" s="55"/>
      <c r="G138" s="55"/>
      <c r="H138" s="55"/>
      <c r="I138" s="55"/>
      <c r="J138" s="58"/>
      <c r="K138" s="79"/>
      <c r="L138" s="57"/>
      <c r="M138" s="58"/>
    </row>
    <row r="139" ht="14.25" hidden="1">
      <c r="A139" s="79"/>
      <c r="B139" s="79"/>
      <c r="C139" s="80"/>
      <c r="D139" s="55" t="s">
        <v>268</v>
      </c>
      <c r="E139" s="55"/>
      <c r="F139" s="55"/>
      <c r="G139" s="55"/>
      <c r="H139" s="55"/>
      <c r="I139" s="55"/>
      <c r="J139" s="58"/>
      <c r="K139" s="79"/>
      <c r="L139" s="57"/>
      <c r="M139" s="58">
        <f>M141+M142+M148+M152</f>
        <v>0</v>
      </c>
    </row>
    <row r="140" ht="14.25" hidden="1">
      <c r="A140" s="79"/>
      <c r="B140" s="79"/>
      <c r="C140" s="80"/>
      <c r="D140" s="81" t="s">
        <v>241</v>
      </c>
      <c r="E140" s="55"/>
      <c r="F140" s="55"/>
      <c r="G140" s="55"/>
      <c r="H140" s="55"/>
      <c r="I140" s="55"/>
      <c r="J140" s="58"/>
      <c r="K140" s="79"/>
      <c r="L140" s="57"/>
      <c r="M140" s="58"/>
    </row>
    <row r="141" ht="14.25" hidden="1">
      <c r="A141" s="79"/>
      <c r="B141" s="79"/>
      <c r="C141" s="80"/>
      <c r="D141" s="55" t="s">
        <v>269</v>
      </c>
      <c r="E141" s="55"/>
      <c r="F141" s="55"/>
      <c r="G141" s="55"/>
      <c r="H141" s="55"/>
      <c r="I141" s="55"/>
      <c r="J141" s="58"/>
      <c r="K141" s="79"/>
      <c r="L141" s="57"/>
      <c r="M141" s="58">
        <f>SUMIF(CD39:CD135,2,AR39:AR135)</f>
        <v>0</v>
      </c>
    </row>
    <row r="142" ht="14.25" hidden="1">
      <c r="A142" s="79"/>
      <c r="B142" s="79"/>
      <c r="C142" s="80"/>
      <c r="D142" s="55" t="s">
        <v>243</v>
      </c>
      <c r="E142" s="55"/>
      <c r="F142" s="55"/>
      <c r="G142" s="55"/>
      <c r="H142" s="55"/>
      <c r="I142" s="55"/>
      <c r="J142" s="58"/>
      <c r="K142" s="79"/>
      <c r="L142" s="57"/>
      <c r="M142" s="58">
        <f>M144+M147+M146</f>
        <v>0</v>
      </c>
    </row>
    <row r="143" ht="14.25" hidden="1">
      <c r="A143" s="79"/>
      <c r="B143" s="79"/>
      <c r="C143" s="80"/>
      <c r="D143" s="81" t="s">
        <v>244</v>
      </c>
      <c r="E143" s="55"/>
      <c r="F143" s="55"/>
      <c r="G143" s="55"/>
      <c r="H143" s="55"/>
      <c r="I143" s="55"/>
      <c r="J143" s="58"/>
      <c r="K143" s="79"/>
      <c r="L143" s="57"/>
      <c r="M143" s="58"/>
    </row>
    <row r="144" ht="14.25" hidden="1">
      <c r="A144" s="79"/>
      <c r="B144" s="79"/>
      <c r="C144" s="80"/>
      <c r="D144" s="55" t="s">
        <v>243</v>
      </c>
      <c r="E144" s="55"/>
      <c r="F144" s="55"/>
      <c r="G144" s="55"/>
      <c r="H144" s="55"/>
      <c r="I144" s="55"/>
      <c r="J144" s="58"/>
      <c r="K144" s="79"/>
      <c r="L144" s="57"/>
      <c r="M144" s="58">
        <f>SUMIF(CD39:CD135,2,AO39:AO135)</f>
        <v>0</v>
      </c>
    </row>
    <row r="145" ht="14.25" hidden="1">
      <c r="A145" s="79"/>
      <c r="B145" s="79"/>
      <c r="C145" s="80"/>
      <c r="D145" s="81" t="s">
        <v>245</v>
      </c>
      <c r="E145" s="55"/>
      <c r="F145" s="55"/>
      <c r="G145" s="55"/>
      <c r="H145" s="55"/>
      <c r="I145" s="55"/>
      <c r="J145" s="58"/>
      <c r="K145" s="79"/>
      <c r="L145" s="57"/>
      <c r="M145" s="58"/>
    </row>
    <row r="146" ht="14.25" hidden="1">
      <c r="A146" s="79"/>
      <c r="B146" s="79"/>
      <c r="C146" s="80"/>
      <c r="D146" s="55" t="s">
        <v>246</v>
      </c>
      <c r="E146" s="55"/>
      <c r="F146" s="55"/>
      <c r="G146" s="55"/>
      <c r="H146" s="55"/>
      <c r="I146" s="55"/>
      <c r="J146" s="58"/>
      <c r="K146" s="79"/>
      <c r="L146" s="57"/>
      <c r="M146" s="58">
        <f>SUMIF(CD39:CD135,2,AT39:AT135)</f>
        <v>0</v>
      </c>
    </row>
    <row r="147" ht="14.25" hidden="1">
      <c r="A147" s="79"/>
      <c r="B147" s="79"/>
      <c r="C147" s="80"/>
      <c r="D147" s="55" t="s">
        <v>247</v>
      </c>
      <c r="E147" s="55"/>
      <c r="F147" s="55"/>
      <c r="G147" s="55"/>
      <c r="H147" s="55"/>
      <c r="I147" s="55"/>
      <c r="J147" s="58"/>
      <c r="K147" s="79"/>
      <c r="L147" s="57"/>
      <c r="M147" s="58">
        <f>SUMIF(CD39:CD135,2,AV39:AV135)</f>
        <v>0</v>
      </c>
    </row>
    <row r="148" ht="14.25" hidden="1">
      <c r="A148" s="79"/>
      <c r="B148" s="79"/>
      <c r="C148" s="80"/>
      <c r="D148" s="55" t="s">
        <v>248</v>
      </c>
      <c r="E148" s="55"/>
      <c r="F148" s="55"/>
      <c r="G148" s="55"/>
      <c r="H148" s="55"/>
      <c r="I148" s="55"/>
      <c r="J148" s="58"/>
      <c r="K148" s="79"/>
      <c r="L148" s="57"/>
      <c r="M148" s="58">
        <f>M150+M151</f>
        <v>0</v>
      </c>
    </row>
    <row r="149" ht="14.25" hidden="1">
      <c r="A149" s="79"/>
      <c r="B149" s="79"/>
      <c r="C149" s="80"/>
      <c r="D149" s="81" t="s">
        <v>244</v>
      </c>
      <c r="E149" s="55"/>
      <c r="F149" s="55"/>
      <c r="G149" s="55"/>
      <c r="H149" s="55"/>
      <c r="I149" s="55"/>
      <c r="J149" s="58"/>
      <c r="K149" s="79"/>
      <c r="L149" s="57"/>
      <c r="M149" s="58"/>
    </row>
    <row r="150" ht="14.25" hidden="1">
      <c r="A150" s="79"/>
      <c r="B150" s="79"/>
      <c r="C150" s="80"/>
      <c r="D150" s="55" t="s">
        <v>249</v>
      </c>
      <c r="E150" s="55"/>
      <c r="F150" s="55"/>
      <c r="G150" s="55"/>
      <c r="H150" s="55"/>
      <c r="I150" s="55"/>
      <c r="J150" s="58"/>
      <c r="K150" s="79"/>
      <c r="L150" s="57"/>
      <c r="M150" s="58">
        <f>SUMIF(CD39:CD135,2,AW39:AW135)-SUMIF(CD39:CD135,2,BK39:BK135)</f>
        <v>0</v>
      </c>
    </row>
    <row r="151" ht="14.25" hidden="1">
      <c r="A151" s="79"/>
      <c r="B151" s="79"/>
      <c r="C151" s="80"/>
      <c r="D151" s="55" t="s">
        <v>250</v>
      </c>
      <c r="E151" s="55"/>
      <c r="F151" s="55"/>
      <c r="G151" s="55"/>
      <c r="H151" s="55"/>
      <c r="I151" s="55"/>
      <c r="J151" s="58"/>
      <c r="K151" s="79"/>
      <c r="L151" s="57"/>
      <c r="M151" s="58">
        <f>SUMIF(CD39:CD135,2,BC39:BC135)</f>
        <v>0</v>
      </c>
    </row>
    <row r="152" ht="14.25" hidden="1">
      <c r="A152" s="79"/>
      <c r="B152" s="79"/>
      <c r="C152" s="80"/>
      <c r="D152" s="55" t="s">
        <v>251</v>
      </c>
      <c r="E152" s="55"/>
      <c r="F152" s="55"/>
      <c r="G152" s="55"/>
      <c r="H152" s="55"/>
      <c r="I152" s="55"/>
      <c r="J152" s="58"/>
      <c r="K152" s="79"/>
      <c r="L152" s="57"/>
      <c r="M152" s="58">
        <f>SUMIF(CD39:CD135,2,BB39:BB135)</f>
        <v>0</v>
      </c>
    </row>
    <row r="153" ht="14.25" hidden="1">
      <c r="A153" s="79"/>
      <c r="B153" s="79"/>
      <c r="C153" s="80"/>
      <c r="D153" s="55" t="s">
        <v>270</v>
      </c>
      <c r="E153" s="55"/>
      <c r="F153" s="55"/>
      <c r="G153" s="55"/>
      <c r="H153" s="55"/>
      <c r="I153" s="55"/>
      <c r="J153" s="58"/>
      <c r="K153" s="79"/>
      <c r="L153" s="57"/>
      <c r="M153" s="58">
        <f>SUMIF(CD39:CD135,2,AR39:AR135)+SUMIF(CD39:CD135,2,AT39:AT135)+SUMIF(CD39:CD135,2,AV39:AV135)</f>
        <v>0</v>
      </c>
    </row>
    <row r="154" ht="14.25" hidden="1">
      <c r="A154" s="79"/>
      <c r="B154" s="79"/>
      <c r="C154" s="80"/>
      <c r="D154" s="55" t="s">
        <v>271</v>
      </c>
      <c r="E154" s="55"/>
      <c r="F154" s="55"/>
      <c r="G154" s="55"/>
      <c r="H154" s="55"/>
      <c r="I154" s="55"/>
      <c r="J154" s="58"/>
      <c r="K154" s="79"/>
      <c r="L154" s="57"/>
      <c r="M154" s="58">
        <f>SUMIF(CD39:CD135,2,AZ39:AZ135)</f>
        <v>0</v>
      </c>
    </row>
    <row r="155" ht="14.25" hidden="1">
      <c r="A155" s="79"/>
      <c r="B155" s="79"/>
      <c r="C155" s="80"/>
      <c r="D155" s="55" t="s">
        <v>272</v>
      </c>
      <c r="E155" s="55"/>
      <c r="F155" s="55"/>
      <c r="G155" s="55"/>
      <c r="H155" s="55"/>
      <c r="I155" s="55"/>
      <c r="J155" s="58"/>
      <c r="K155" s="79"/>
      <c r="L155" s="57"/>
      <c r="M155" s="58">
        <f>SUMIF(CD39:CD135,2,BA39:BA135)</f>
        <v>0</v>
      </c>
    </row>
    <row r="156" hidden="1"/>
    <row r="157" ht="15" hidden="1">
      <c r="A157" s="76"/>
      <c r="B157" s="76"/>
      <c r="C157" s="77"/>
      <c r="D157" s="68" t="s">
        <v>274</v>
      </c>
      <c r="E157" s="68"/>
      <c r="F157" s="68"/>
      <c r="G157" s="68"/>
      <c r="H157" s="68"/>
      <c r="I157" s="68"/>
      <c r="J157" s="62"/>
      <c r="K157" s="76"/>
      <c r="L157" s="78"/>
      <c r="M157" s="62">
        <f>M159+M160</f>
        <v>0</v>
      </c>
    </row>
    <row r="158" ht="14.25" hidden="1">
      <c r="A158" s="79"/>
      <c r="B158" s="79"/>
      <c r="C158" s="80"/>
      <c r="D158" s="81" t="s">
        <v>241</v>
      </c>
      <c r="E158" s="55"/>
      <c r="F158" s="55"/>
      <c r="G158" s="55"/>
      <c r="H158" s="55"/>
      <c r="I158" s="55"/>
      <c r="J158" s="58"/>
      <c r="K158" s="79"/>
      <c r="L158" s="57"/>
      <c r="M158" s="58"/>
    </row>
    <row r="159" ht="14.25" hidden="1">
      <c r="A159" s="79"/>
      <c r="B159" s="79"/>
      <c r="C159" s="80"/>
      <c r="D159" s="55" t="s">
        <v>256</v>
      </c>
      <c r="E159" s="55"/>
      <c r="F159" s="55"/>
      <c r="G159" s="55"/>
      <c r="H159" s="55"/>
      <c r="I159" s="55"/>
      <c r="J159" s="58"/>
      <c r="K159" s="79"/>
      <c r="L159" s="57"/>
      <c r="M159" s="58">
        <f>SUMIF(CD39:CD155,3,BK39:BK155)</f>
        <v>0</v>
      </c>
    </row>
    <row r="160" ht="14.25" hidden="1">
      <c r="A160" s="79"/>
      <c r="B160" s="79"/>
      <c r="C160" s="80"/>
      <c r="D160" s="55" t="s">
        <v>257</v>
      </c>
      <c r="E160" s="55"/>
      <c r="F160" s="55"/>
      <c r="G160" s="55"/>
      <c r="H160" s="55"/>
      <c r="I160" s="55"/>
      <c r="J160" s="58"/>
      <c r="K160" s="79"/>
      <c r="L160" s="57"/>
      <c r="M160" s="58">
        <f>SUMIF(CD39:CD155,3,BD39:BD155)</f>
        <v>0</v>
      </c>
    </row>
    <row r="162" ht="15">
      <c r="A162" s="76"/>
      <c r="B162" s="76"/>
      <c r="C162" s="77"/>
      <c r="D162" s="68" t="s">
        <v>275</v>
      </c>
      <c r="E162" s="68"/>
      <c r="F162" s="68"/>
      <c r="G162" s="68"/>
      <c r="H162" s="68"/>
      <c r="I162" s="68"/>
      <c r="J162" s="62"/>
      <c r="K162" s="76"/>
      <c r="L162" s="78"/>
      <c r="M162" s="62">
        <f>M170+M185+M186+M164+M165+M166+M167</f>
        <v>29448.66</v>
      </c>
    </row>
    <row r="163" ht="14.25">
      <c r="A163" s="79"/>
      <c r="B163" s="79"/>
      <c r="C163" s="80"/>
      <c r="D163" s="81" t="s">
        <v>241</v>
      </c>
      <c r="E163" s="55"/>
      <c r="F163" s="55"/>
      <c r="G163" s="55"/>
      <c r="H163" s="55"/>
      <c r="I163" s="55"/>
      <c r="J163" s="58"/>
      <c r="K163" s="79"/>
      <c r="L163" s="57"/>
      <c r="M163" s="58"/>
    </row>
    <row r="164" ht="14.25" hidden="1">
      <c r="A164" s="79"/>
      <c r="B164" s="79"/>
      <c r="C164" s="80"/>
      <c r="D164" s="55" t="s">
        <v>276</v>
      </c>
      <c r="E164" s="55"/>
      <c r="F164" s="55"/>
      <c r="G164" s="55"/>
      <c r="H164" s="55"/>
      <c r="I164" s="55"/>
      <c r="J164" s="58"/>
      <c r="K164" s="79"/>
      <c r="L164" s="57"/>
      <c r="M164" s="58"/>
    </row>
    <row r="165" ht="14.25" hidden="1">
      <c r="A165" s="79"/>
      <c r="B165" s="79"/>
      <c r="C165" s="80"/>
      <c r="D165" s="55" t="s">
        <v>276</v>
      </c>
      <c r="E165" s="55"/>
      <c r="F165" s="55"/>
      <c r="G165" s="55"/>
      <c r="H165" s="55"/>
      <c r="I165" s="55"/>
      <c r="J165" s="58"/>
      <c r="K165" s="79"/>
      <c r="L165" s="57"/>
      <c r="M165" s="58">
        <f>SUM(BQ39:BQ160)</f>
        <v>0</v>
      </c>
    </row>
    <row r="166" ht="14.25" hidden="1">
      <c r="A166" s="79"/>
      <c r="B166" s="79"/>
      <c r="C166" s="80"/>
      <c r="D166" s="55" t="s">
        <v>277</v>
      </c>
      <c r="E166" s="55"/>
      <c r="F166" s="55"/>
      <c r="G166" s="55"/>
      <c r="H166" s="55"/>
      <c r="I166" s="55"/>
      <c r="J166" s="58"/>
      <c r="K166" s="79"/>
      <c r="L166" s="57"/>
      <c r="M166" s="58">
        <f>SUMIF(CD39:CD160,4,BB39:BB160)+SUMIF(CD39:CD160,4,BC39:BC160)+SUMIF(CD39:CD160,4,BD39:BD160)</f>
        <v>0</v>
      </c>
    </row>
    <row r="167" ht="14.25" hidden="1">
      <c r="A167" s="79"/>
      <c r="B167" s="79"/>
      <c r="C167" s="80"/>
      <c r="D167" s="55" t="s">
        <v>278</v>
      </c>
      <c r="E167" s="55"/>
      <c r="F167" s="55"/>
      <c r="G167" s="55"/>
      <c r="H167" s="55"/>
      <c r="I167" s="55"/>
      <c r="J167" s="58"/>
      <c r="K167" s="79"/>
      <c r="L167" s="57"/>
      <c r="M167" s="58">
        <f>SUM(BO39:BO160)</f>
        <v>0</v>
      </c>
    </row>
    <row r="168" ht="14.25">
      <c r="A168" s="79"/>
      <c r="B168" s="79"/>
      <c r="C168" s="80"/>
      <c r="D168" s="55" t="s">
        <v>279</v>
      </c>
      <c r="E168" s="55"/>
      <c r="F168" s="55"/>
      <c r="G168" s="55"/>
      <c r="H168" s="55"/>
      <c r="I168" s="55"/>
      <c r="J168" s="58"/>
      <c r="K168" s="79"/>
      <c r="L168" s="57"/>
      <c r="M168" s="58">
        <f>M170+M185+M186</f>
        <v>29448.66</v>
      </c>
    </row>
    <row r="169" ht="14.25">
      <c r="A169" s="79"/>
      <c r="B169" s="79"/>
      <c r="C169" s="80"/>
      <c r="D169" s="81" t="s">
        <v>241</v>
      </c>
      <c r="E169" s="55"/>
      <c r="F169" s="55"/>
      <c r="G169" s="55"/>
      <c r="H169" s="55"/>
      <c r="I169" s="55"/>
      <c r="J169" s="58"/>
      <c r="K169" s="79"/>
      <c r="L169" s="57"/>
      <c r="M169" s="58"/>
    </row>
    <row r="170" ht="14.25">
      <c r="A170" s="79"/>
      <c r="B170" s="79"/>
      <c r="C170" s="80"/>
      <c r="D170" s="55" t="s">
        <v>268</v>
      </c>
      <c r="E170" s="55"/>
      <c r="F170" s="55"/>
      <c r="G170" s="55"/>
      <c r="H170" s="55"/>
      <c r="I170" s="55"/>
      <c r="J170" s="58"/>
      <c r="K170" s="79"/>
      <c r="L170" s="57"/>
      <c r="M170" s="58">
        <f>M172+M173+M179+M183</f>
        <v>14023.169999999998</v>
      </c>
    </row>
    <row r="171" ht="14.25">
      <c r="A171" s="79"/>
      <c r="B171" s="79"/>
      <c r="C171" s="80"/>
      <c r="D171" s="81" t="s">
        <v>241</v>
      </c>
      <c r="E171" s="55"/>
      <c r="F171" s="55"/>
      <c r="G171" s="55"/>
      <c r="H171" s="55"/>
      <c r="I171" s="55"/>
      <c r="J171" s="58"/>
      <c r="K171" s="79"/>
      <c r="L171" s="57"/>
      <c r="M171" s="58"/>
    </row>
    <row r="172" ht="14.25">
      <c r="A172" s="79"/>
      <c r="B172" s="79"/>
      <c r="C172" s="80"/>
      <c r="D172" s="55" t="s">
        <v>269</v>
      </c>
      <c r="E172" s="55"/>
      <c r="F172" s="55"/>
      <c r="G172" s="55"/>
      <c r="H172" s="55"/>
      <c r="I172" s="55"/>
      <c r="J172" s="58"/>
      <c r="K172" s="79"/>
      <c r="L172" s="57"/>
      <c r="M172" s="58">
        <f>SUMIF(CD39:CD160,4,AR39:AR160)</f>
        <v>14023.169999999998</v>
      </c>
    </row>
    <row r="173" ht="14.25" hidden="1">
      <c r="A173" s="79"/>
      <c r="B173" s="79"/>
      <c r="C173" s="80"/>
      <c r="D173" s="55" t="s">
        <v>243</v>
      </c>
      <c r="E173" s="55"/>
      <c r="F173" s="55"/>
      <c r="G173" s="55"/>
      <c r="H173" s="55"/>
      <c r="I173" s="55"/>
      <c r="J173" s="58"/>
      <c r="K173" s="79"/>
      <c r="L173" s="57"/>
      <c r="M173" s="58">
        <f>M175+M178+M177</f>
        <v>0</v>
      </c>
    </row>
    <row r="174" ht="14.25" hidden="1">
      <c r="A174" s="79"/>
      <c r="B174" s="79"/>
      <c r="C174" s="80"/>
      <c r="D174" s="81" t="s">
        <v>244</v>
      </c>
      <c r="E174" s="55"/>
      <c r="F174" s="55"/>
      <c r="G174" s="55"/>
      <c r="H174" s="55"/>
      <c r="I174" s="55"/>
      <c r="J174" s="58"/>
      <c r="K174" s="79"/>
      <c r="L174" s="57"/>
      <c r="M174" s="58"/>
    </row>
    <row r="175" ht="14.25" hidden="1">
      <c r="A175" s="79"/>
      <c r="B175" s="79"/>
      <c r="C175" s="80"/>
      <c r="D175" s="55" t="s">
        <v>243</v>
      </c>
      <c r="E175" s="55"/>
      <c r="F175" s="55"/>
      <c r="G175" s="55"/>
      <c r="H175" s="55"/>
      <c r="I175" s="55"/>
      <c r="J175" s="58"/>
      <c r="K175" s="79"/>
      <c r="L175" s="57"/>
      <c r="M175" s="58">
        <f>SUMIF(CD39:CD160,4,AO39:AO160)</f>
        <v>0</v>
      </c>
    </row>
    <row r="176" ht="14.25" hidden="1">
      <c r="A176" s="79"/>
      <c r="B176" s="79"/>
      <c r="C176" s="80"/>
      <c r="D176" s="81" t="s">
        <v>245</v>
      </c>
      <c r="E176" s="55"/>
      <c r="F176" s="55"/>
      <c r="G176" s="55"/>
      <c r="H176" s="55"/>
      <c r="I176" s="55"/>
      <c r="J176" s="58"/>
      <c r="K176" s="79"/>
      <c r="L176" s="57"/>
      <c r="M176" s="58"/>
    </row>
    <row r="177" ht="14.25" hidden="1">
      <c r="A177" s="79"/>
      <c r="B177" s="79"/>
      <c r="C177" s="80"/>
      <c r="D177" s="55" t="s">
        <v>246</v>
      </c>
      <c r="E177" s="55"/>
      <c r="F177" s="55"/>
      <c r="G177" s="55"/>
      <c r="H177" s="55"/>
      <c r="I177" s="55"/>
      <c r="J177" s="58"/>
      <c r="K177" s="79"/>
      <c r="L177" s="57"/>
      <c r="M177" s="58">
        <f>SUMIF(CD39:CD160,4,AT39:AT160)</f>
        <v>0</v>
      </c>
    </row>
    <row r="178" ht="14.25" hidden="1">
      <c r="A178" s="79"/>
      <c r="B178" s="79"/>
      <c r="C178" s="80"/>
      <c r="D178" s="55" t="s">
        <v>247</v>
      </c>
      <c r="E178" s="55"/>
      <c r="F178" s="55"/>
      <c r="G178" s="55"/>
      <c r="H178" s="55"/>
      <c r="I178" s="55"/>
      <c r="J178" s="58"/>
      <c r="K178" s="79"/>
      <c r="L178" s="57"/>
      <c r="M178" s="58">
        <f>SUMIF(CD39:CD160,4,AV39:AV160)</f>
        <v>0</v>
      </c>
    </row>
    <row r="179" ht="14.25" hidden="1">
      <c r="A179" s="79"/>
      <c r="B179" s="79"/>
      <c r="C179" s="80"/>
      <c r="D179" s="55" t="s">
        <v>248</v>
      </c>
      <c r="E179" s="55"/>
      <c r="F179" s="55"/>
      <c r="G179" s="55"/>
      <c r="H179" s="55"/>
      <c r="I179" s="55"/>
      <c r="J179" s="58"/>
      <c r="K179" s="79"/>
      <c r="L179" s="57"/>
      <c r="M179" s="58">
        <f>M181+M182</f>
        <v>0</v>
      </c>
    </row>
    <row r="180" ht="14.25" hidden="1">
      <c r="A180" s="79"/>
      <c r="B180" s="79"/>
      <c r="C180" s="80"/>
      <c r="D180" s="81" t="s">
        <v>244</v>
      </c>
      <c r="E180" s="55"/>
      <c r="F180" s="55"/>
      <c r="G180" s="55"/>
      <c r="H180" s="55"/>
      <c r="I180" s="55"/>
      <c r="J180" s="58"/>
      <c r="K180" s="79"/>
      <c r="L180" s="57"/>
      <c r="M180" s="58"/>
    </row>
    <row r="181" ht="14.25" hidden="1">
      <c r="A181" s="79"/>
      <c r="B181" s="79"/>
      <c r="C181" s="80"/>
      <c r="D181" s="55" t="s">
        <v>249</v>
      </c>
      <c r="E181" s="55"/>
      <c r="F181" s="55"/>
      <c r="G181" s="55"/>
      <c r="H181" s="55"/>
      <c r="I181" s="55"/>
      <c r="J181" s="58"/>
      <c r="K181" s="79"/>
      <c r="L181" s="57"/>
      <c r="M181" s="58">
        <f>SUMIF(CD39:CD160,4,AW39:AW160)-SUMIF(CD39:CD160,4,BK39:BK160)</f>
        <v>0</v>
      </c>
    </row>
    <row r="182" ht="14.25" hidden="1">
      <c r="A182" s="79"/>
      <c r="B182" s="79"/>
      <c r="C182" s="80"/>
      <c r="D182" s="55" t="s">
        <v>250</v>
      </c>
      <c r="E182" s="55"/>
      <c r="F182" s="55"/>
      <c r="G182" s="55"/>
      <c r="H182" s="55"/>
      <c r="I182" s="55"/>
      <c r="J182" s="58"/>
      <c r="K182" s="79"/>
      <c r="L182" s="57"/>
      <c r="M182" s="58">
        <f>SUMIF(CD39:CD160,4,BC39:BC160)</f>
        <v>0</v>
      </c>
    </row>
    <row r="183" ht="14.25" hidden="1">
      <c r="A183" s="79"/>
      <c r="B183" s="79"/>
      <c r="C183" s="80"/>
      <c r="D183" s="55" t="s">
        <v>251</v>
      </c>
      <c r="E183" s="55"/>
      <c r="F183" s="55"/>
      <c r="G183" s="55"/>
      <c r="H183" s="55"/>
      <c r="I183" s="55"/>
      <c r="J183" s="58"/>
      <c r="K183" s="79"/>
      <c r="L183" s="57"/>
      <c r="M183" s="58">
        <f>SUMIF(CD39:CD160,4,BB39:BB160)</f>
        <v>0</v>
      </c>
    </row>
    <row r="184" ht="14.25">
      <c r="A184" s="79"/>
      <c r="B184" s="79"/>
      <c r="C184" s="80"/>
      <c r="D184" s="55" t="s">
        <v>270</v>
      </c>
      <c r="E184" s="55"/>
      <c r="F184" s="55"/>
      <c r="G184" s="55"/>
      <c r="H184" s="55"/>
      <c r="I184" s="55"/>
      <c r="J184" s="58"/>
      <c r="K184" s="79"/>
      <c r="L184" s="57"/>
      <c r="M184" s="58">
        <f>SUMIF(CD39:CD160,4,AR39:AR160)+SUMIF(CD39:CD160,4,AT39:AT160)+SUMIF(CD39:CD160,4,AV39:AV160)</f>
        <v>14023.169999999998</v>
      </c>
    </row>
    <row r="185" ht="14.25">
      <c r="A185" s="79"/>
      <c r="B185" s="79"/>
      <c r="C185" s="80"/>
      <c r="D185" s="55" t="s">
        <v>271</v>
      </c>
      <c r="E185" s="55"/>
      <c r="F185" s="55"/>
      <c r="G185" s="55"/>
      <c r="H185" s="55"/>
      <c r="I185" s="55"/>
      <c r="J185" s="58"/>
      <c r="K185" s="79"/>
      <c r="L185" s="57"/>
      <c r="M185" s="58">
        <f>SUMIF(CD39:CD160,4,AZ39:AZ160)</f>
        <v>10377.15</v>
      </c>
    </row>
    <row r="186" ht="14.25">
      <c r="A186" s="79"/>
      <c r="B186" s="79"/>
      <c r="C186" s="80"/>
      <c r="D186" s="55" t="s">
        <v>272</v>
      </c>
      <c r="E186" s="55"/>
      <c r="F186" s="55"/>
      <c r="G186" s="55"/>
      <c r="H186" s="55"/>
      <c r="I186" s="55"/>
      <c r="J186" s="58"/>
      <c r="K186" s="79"/>
      <c r="L186" s="57"/>
      <c r="M186" s="58">
        <f>SUMIF(CD39:CD160,4,BA39:BA160)</f>
        <v>5048.3400000000001</v>
      </c>
    </row>
    <row r="188" ht="15">
      <c r="A188" s="76"/>
      <c r="B188" s="76"/>
      <c r="C188" s="77"/>
      <c r="D188" s="68" t="s">
        <v>280</v>
      </c>
      <c r="E188" s="68"/>
      <c r="F188" s="68"/>
      <c r="G188" s="68"/>
      <c r="H188" s="68"/>
      <c r="I188" s="68"/>
      <c r="J188" s="62"/>
      <c r="K188" s="76"/>
      <c r="L188" s="78"/>
      <c r="M188" s="62">
        <f>M117+M137+M157+M162</f>
        <v>29448.66</v>
      </c>
    </row>
    <row r="189" ht="14.25">
      <c r="A189" s="79"/>
      <c r="B189" s="79"/>
      <c r="C189" s="80"/>
      <c r="D189" s="81" t="s">
        <v>241</v>
      </c>
      <c r="E189" s="55"/>
      <c r="F189" s="55"/>
      <c r="G189" s="55"/>
      <c r="H189" s="55"/>
      <c r="I189" s="55"/>
      <c r="J189" s="58"/>
      <c r="K189" s="79"/>
      <c r="L189" s="57"/>
      <c r="M189" s="58"/>
    </row>
    <row r="190" ht="14.25">
      <c r="A190" s="79"/>
      <c r="B190" s="79"/>
      <c r="C190" s="80"/>
      <c r="D190" s="55" t="s">
        <v>268</v>
      </c>
      <c r="E190" s="55"/>
      <c r="F190" s="55"/>
      <c r="G190" s="55"/>
      <c r="H190" s="55"/>
      <c r="I190" s="55"/>
      <c r="J190" s="58"/>
      <c r="K190" s="79"/>
      <c r="L190" s="57"/>
      <c r="M190" s="58">
        <f>M192+M193+M199+M203</f>
        <v>14023.169999999998</v>
      </c>
    </row>
    <row r="191" ht="14.25">
      <c r="A191" s="79"/>
      <c r="B191" s="79"/>
      <c r="C191" s="80"/>
      <c r="D191" s="81" t="s">
        <v>241</v>
      </c>
      <c r="E191" s="55"/>
      <c r="F191" s="55"/>
      <c r="G191" s="55"/>
      <c r="H191" s="55"/>
      <c r="I191" s="55"/>
      <c r="J191" s="58"/>
      <c r="K191" s="79"/>
      <c r="L191" s="57"/>
      <c r="M191" s="58"/>
    </row>
    <row r="192" ht="14.25">
      <c r="A192" s="79"/>
      <c r="B192" s="79"/>
      <c r="C192" s="80"/>
      <c r="D192" s="55" t="s">
        <v>269</v>
      </c>
      <c r="E192" s="55"/>
      <c r="F192" s="55"/>
      <c r="G192" s="55"/>
      <c r="H192" s="55"/>
      <c r="I192" s="55"/>
      <c r="J192" s="58"/>
      <c r="K192" s="79"/>
      <c r="L192" s="57"/>
      <c r="M192" s="58">
        <f>SUM(AR39:AR186)</f>
        <v>14023.169999999998</v>
      </c>
    </row>
    <row r="193" ht="14.25" hidden="1">
      <c r="A193" s="79"/>
      <c r="B193" s="79"/>
      <c r="C193" s="80"/>
      <c r="D193" s="55" t="s">
        <v>243</v>
      </c>
      <c r="E193" s="55"/>
      <c r="F193" s="55"/>
      <c r="G193" s="55"/>
      <c r="H193" s="55"/>
      <c r="I193" s="55"/>
      <c r="J193" s="58"/>
      <c r="K193" s="79"/>
      <c r="L193" s="57"/>
      <c r="M193" s="58">
        <f>M195+M198+M197</f>
        <v>0</v>
      </c>
    </row>
    <row r="194" ht="14.25" hidden="1">
      <c r="A194" s="79"/>
      <c r="B194" s="79"/>
      <c r="C194" s="80"/>
      <c r="D194" s="81" t="s">
        <v>244</v>
      </c>
      <c r="E194" s="55"/>
      <c r="F194" s="55"/>
      <c r="G194" s="55"/>
      <c r="H194" s="55"/>
      <c r="I194" s="55"/>
      <c r="J194" s="58"/>
      <c r="K194" s="79"/>
      <c r="L194" s="57"/>
      <c r="M194" s="58"/>
    </row>
    <row r="195" ht="14.25" hidden="1">
      <c r="A195" s="79"/>
      <c r="B195" s="79"/>
      <c r="C195" s="80"/>
      <c r="D195" s="55" t="s">
        <v>243</v>
      </c>
      <c r="E195" s="55"/>
      <c r="F195" s="55"/>
      <c r="G195" s="55"/>
      <c r="H195" s="55"/>
      <c r="I195" s="55"/>
      <c r="J195" s="58"/>
      <c r="K195" s="79"/>
      <c r="L195" s="57"/>
      <c r="M195" s="58">
        <f>SUM(AO39:AO186)</f>
        <v>0</v>
      </c>
    </row>
    <row r="196" ht="14.25" hidden="1">
      <c r="A196" s="79"/>
      <c r="B196" s="79"/>
      <c r="C196" s="80"/>
      <c r="D196" s="81" t="s">
        <v>245</v>
      </c>
      <c r="E196" s="55"/>
      <c r="F196" s="55"/>
      <c r="G196" s="55"/>
      <c r="H196" s="55"/>
      <c r="I196" s="55"/>
      <c r="J196" s="58"/>
      <c r="K196" s="79"/>
      <c r="L196" s="57"/>
      <c r="M196" s="58"/>
    </row>
    <row r="197" ht="14.25" hidden="1">
      <c r="A197" s="79"/>
      <c r="B197" s="79"/>
      <c r="C197" s="80"/>
      <c r="D197" s="55" t="s">
        <v>246</v>
      </c>
      <c r="E197" s="55"/>
      <c r="F197" s="55"/>
      <c r="G197" s="55"/>
      <c r="H197" s="55"/>
      <c r="I197" s="55"/>
      <c r="J197" s="58"/>
      <c r="K197" s="79"/>
      <c r="L197" s="57"/>
      <c r="M197" s="58">
        <f>SUM(AT39:AT186)</f>
        <v>0</v>
      </c>
    </row>
    <row r="198" ht="14.25" hidden="1">
      <c r="A198" s="79"/>
      <c r="B198" s="79"/>
      <c r="C198" s="80"/>
      <c r="D198" s="55" t="s">
        <v>247</v>
      </c>
      <c r="E198" s="55"/>
      <c r="F198" s="55"/>
      <c r="G198" s="55"/>
      <c r="H198" s="55"/>
      <c r="I198" s="55"/>
      <c r="J198" s="58"/>
      <c r="K198" s="79"/>
      <c r="L198" s="57"/>
      <c r="M198" s="58">
        <f>SUM(AV39:AV186)</f>
        <v>0</v>
      </c>
    </row>
    <row r="199" ht="14.25" hidden="1">
      <c r="A199" s="79"/>
      <c r="B199" s="79"/>
      <c r="C199" s="80"/>
      <c r="D199" s="55" t="s">
        <v>248</v>
      </c>
      <c r="E199" s="55"/>
      <c r="F199" s="55"/>
      <c r="G199" s="55"/>
      <c r="H199" s="55"/>
      <c r="I199" s="55"/>
      <c r="J199" s="58"/>
      <c r="K199" s="79"/>
      <c r="L199" s="57"/>
      <c r="M199" s="58">
        <f>M201+M202</f>
        <v>0</v>
      </c>
    </row>
    <row r="200" ht="14.25" hidden="1">
      <c r="A200" s="79"/>
      <c r="B200" s="79"/>
      <c r="C200" s="80"/>
      <c r="D200" s="81" t="s">
        <v>244</v>
      </c>
      <c r="E200" s="55"/>
      <c r="F200" s="55"/>
      <c r="G200" s="55"/>
      <c r="H200" s="55"/>
      <c r="I200" s="55"/>
      <c r="J200" s="58"/>
      <c r="K200" s="79"/>
      <c r="L200" s="57"/>
      <c r="M200" s="58"/>
    </row>
    <row r="201" ht="14.25" hidden="1">
      <c r="A201" s="79"/>
      <c r="B201" s="79"/>
      <c r="C201" s="80"/>
      <c r="D201" s="55" t="s">
        <v>249</v>
      </c>
      <c r="E201" s="55"/>
      <c r="F201" s="55"/>
      <c r="G201" s="55"/>
      <c r="H201" s="55"/>
      <c r="I201" s="55"/>
      <c r="J201" s="58"/>
      <c r="K201" s="79"/>
      <c r="L201" s="57"/>
      <c r="M201" s="58">
        <f>SUM(AW39:AW186)-SUM(BK39:BK186)</f>
        <v>0</v>
      </c>
    </row>
    <row r="202" ht="14.25" hidden="1">
      <c r="A202" s="79"/>
      <c r="B202" s="79"/>
      <c r="C202" s="80"/>
      <c r="D202" s="55" t="s">
        <v>250</v>
      </c>
      <c r="E202" s="55"/>
      <c r="F202" s="55"/>
      <c r="G202" s="55"/>
      <c r="H202" s="55"/>
      <c r="I202" s="55"/>
      <c r="J202" s="58"/>
      <c r="K202" s="79"/>
      <c r="L202" s="57"/>
      <c r="M202" s="58">
        <f>SUM(BC39:BC186)</f>
        <v>0</v>
      </c>
    </row>
    <row r="203" ht="14.25" hidden="1">
      <c r="A203" s="79"/>
      <c r="B203" s="79"/>
      <c r="C203" s="80"/>
      <c r="D203" s="55" t="s">
        <v>251</v>
      </c>
      <c r="E203" s="55"/>
      <c r="F203" s="55"/>
      <c r="G203" s="55"/>
      <c r="H203" s="55"/>
      <c r="I203" s="55"/>
      <c r="J203" s="58"/>
      <c r="K203" s="79"/>
      <c r="L203" s="57"/>
      <c r="M203" s="58">
        <f>SUM(BB39:BB186)</f>
        <v>0</v>
      </c>
    </row>
    <row r="204" ht="14.25">
      <c r="A204" s="79"/>
      <c r="B204" s="79"/>
      <c r="C204" s="80"/>
      <c r="D204" s="55" t="s">
        <v>252</v>
      </c>
      <c r="E204" s="55"/>
      <c r="F204" s="55"/>
      <c r="G204" s="55"/>
      <c r="H204" s="55"/>
      <c r="I204" s="55"/>
      <c r="J204" s="58"/>
      <c r="K204" s="79"/>
      <c r="L204" s="57"/>
      <c r="M204" s="58">
        <f>SUM(AR39:AR186)+SUM(AT39:AT186)+SUM(AV39:AV186)</f>
        <v>14023.169999999998</v>
      </c>
    </row>
    <row r="205" ht="14.25">
      <c r="A205" s="79"/>
      <c r="B205" s="79"/>
      <c r="C205" s="80"/>
      <c r="D205" s="55" t="s">
        <v>253</v>
      </c>
      <c r="E205" s="55"/>
      <c r="F205" s="55"/>
      <c r="G205" s="55"/>
      <c r="H205" s="55"/>
      <c r="I205" s="55"/>
      <c r="J205" s="58"/>
      <c r="K205" s="79"/>
      <c r="L205" s="57"/>
      <c r="M205" s="58">
        <f>SUM(AZ39:AZ186)</f>
        <v>10377.15</v>
      </c>
    </row>
    <row r="206" ht="14.25">
      <c r="A206" s="79"/>
      <c r="B206" s="79"/>
      <c r="C206" s="80"/>
      <c r="D206" s="55" t="s">
        <v>254</v>
      </c>
      <c r="E206" s="55"/>
      <c r="F206" s="55"/>
      <c r="G206" s="55"/>
      <c r="H206" s="55"/>
      <c r="I206" s="55"/>
      <c r="J206" s="58"/>
      <c r="K206" s="79"/>
      <c r="L206" s="57"/>
      <c r="M206" s="58">
        <f>SUM(BA39:BA186)</f>
        <v>5048.3400000000001</v>
      </c>
    </row>
    <row r="207" ht="14.25" hidden="1">
      <c r="A207" s="79"/>
      <c r="B207" s="79"/>
      <c r="C207" s="80"/>
      <c r="D207" s="55" t="s">
        <v>281</v>
      </c>
      <c r="E207" s="55"/>
      <c r="F207" s="55"/>
      <c r="G207" s="55"/>
      <c r="H207" s="55"/>
      <c r="I207" s="55"/>
      <c r="J207" s="58"/>
      <c r="K207" s="79"/>
      <c r="L207" s="57"/>
      <c r="M207" s="58">
        <f>M209+M210</f>
        <v>0</v>
      </c>
    </row>
    <row r="208" ht="14.25" hidden="1">
      <c r="A208" s="79"/>
      <c r="B208" s="79"/>
      <c r="C208" s="80"/>
      <c r="D208" s="81" t="s">
        <v>241</v>
      </c>
      <c r="E208" s="55"/>
      <c r="F208" s="55"/>
      <c r="G208" s="55"/>
      <c r="H208" s="55"/>
      <c r="I208" s="55"/>
      <c r="J208" s="58"/>
      <c r="K208" s="79"/>
      <c r="L208" s="57"/>
      <c r="M208" s="58"/>
    </row>
    <row r="209" ht="14.25" hidden="1">
      <c r="A209" s="79"/>
      <c r="B209" s="79"/>
      <c r="C209" s="80"/>
      <c r="D209" s="55" t="s">
        <v>256</v>
      </c>
      <c r="E209" s="55"/>
      <c r="F209" s="55"/>
      <c r="G209" s="55"/>
      <c r="H209" s="55"/>
      <c r="I209" s="55"/>
      <c r="J209" s="58"/>
      <c r="K209" s="79"/>
      <c r="L209" s="57"/>
      <c r="M209" s="58">
        <f>SUM(BK39:BK186)</f>
        <v>0</v>
      </c>
    </row>
    <row r="210" ht="14.25" hidden="1">
      <c r="A210" s="79"/>
      <c r="B210" s="79"/>
      <c r="C210" s="80"/>
      <c r="D210" s="55" t="s">
        <v>257</v>
      </c>
      <c r="E210" s="55"/>
      <c r="F210" s="55"/>
      <c r="G210" s="55"/>
      <c r="H210" s="55"/>
      <c r="I210" s="55"/>
      <c r="J210" s="58"/>
      <c r="K210" s="79"/>
      <c r="L210" s="57"/>
      <c r="M210" s="58">
        <f>SUM(BD39:BD186)</f>
        <v>0</v>
      </c>
    </row>
    <row r="211" ht="14.25">
      <c r="A211" s="79"/>
      <c r="B211" s="79"/>
      <c r="C211" s="80"/>
      <c r="D211" s="55" t="s">
        <v>282</v>
      </c>
      <c r="E211" s="55"/>
      <c r="F211" s="55"/>
      <c r="G211" s="55"/>
      <c r="H211" s="55"/>
      <c r="I211" s="55"/>
      <c r="J211" s="58"/>
      <c r="K211" s="79"/>
      <c r="L211" s="57"/>
      <c r="M211" s="58">
        <f>M162</f>
        <v>29448.66</v>
      </c>
    </row>
    <row r="212" ht="15">
      <c r="A212" s="79"/>
      <c r="B212" s="79"/>
      <c r="C212" s="80"/>
      <c r="D212" s="68" t="s">
        <v>261</v>
      </c>
      <c r="E212" s="55"/>
      <c r="F212" s="55"/>
      <c r="G212" s="55"/>
      <c r="H212" s="55"/>
      <c r="I212" s="55"/>
      <c r="J212" s="58"/>
      <c r="K212" s="79"/>
      <c r="L212" s="57"/>
      <c r="M212" s="58"/>
    </row>
    <row r="213" ht="14.25" hidden="1">
      <c r="A213" s="79"/>
      <c r="B213" s="79"/>
      <c r="C213" s="80"/>
      <c r="D213" s="55" t="s">
        <v>262</v>
      </c>
      <c r="E213" s="55"/>
      <c r="F213" s="55"/>
      <c r="G213" s="55"/>
      <c r="H213" s="55"/>
      <c r="I213" s="55"/>
      <c r="J213" s="58"/>
      <c r="K213" s="79"/>
      <c r="L213" s="57"/>
      <c r="M213" s="58">
        <f>SUM(AX39:AX186)</f>
        <v>0</v>
      </c>
    </row>
    <row r="214" ht="14.25" hidden="1">
      <c r="A214" s="79"/>
      <c r="B214" s="79"/>
      <c r="C214" s="80"/>
      <c r="D214" s="55" t="s">
        <v>263</v>
      </c>
      <c r="E214" s="55"/>
      <c r="F214" s="55"/>
      <c r="G214" s="55"/>
      <c r="H214" s="55"/>
      <c r="I214" s="55"/>
      <c r="J214" s="58"/>
      <c r="K214" s="79"/>
      <c r="L214" s="57"/>
      <c r="M214" s="58">
        <f>SUM(AY39:AY186)</f>
        <v>0</v>
      </c>
    </row>
    <row r="215" ht="14.25">
      <c r="A215" s="79"/>
      <c r="B215" s="79"/>
      <c r="C215" s="80"/>
      <c r="D215" s="55" t="s">
        <v>264</v>
      </c>
      <c r="E215" s="55"/>
      <c r="F215" s="55"/>
      <c r="G215" s="59"/>
      <c r="H215" s="61">
        <f>[36]Source!F1090</f>
        <v>19.805759999999999</v>
      </c>
      <c r="I215" s="79"/>
      <c r="J215" s="79"/>
      <c r="K215" s="79"/>
      <c r="L215" s="79"/>
      <c r="M215" s="79"/>
    </row>
    <row r="216" ht="14.25" hidden="1" customHeight="1">
      <c r="A216" s="79"/>
      <c r="B216" s="79"/>
      <c r="C216" s="80"/>
      <c r="D216" s="55" t="s">
        <v>265</v>
      </c>
      <c r="E216" s="55"/>
      <c r="F216" s="55"/>
      <c r="G216" s="59"/>
      <c r="H216" s="61">
        <f>'[36]Source'!F1091</f>
        <v>0</v>
      </c>
      <c r="I216" s="79"/>
      <c r="J216" s="79"/>
      <c r="K216" s="79"/>
      <c r="L216" s="79"/>
      <c r="M216" s="79"/>
    </row>
    <row r="218" s="0" customFormat="1">
      <c r="J218" s="86" t="s">
        <v>283</v>
      </c>
    </row>
    <row r="219" s="0" customFormat="1" ht="14.25">
      <c r="J219" s="87" t="s">
        <v>284</v>
      </c>
      <c r="M219" s="88">
        <f>M117+M137</f>
        <v>0</v>
      </c>
    </row>
    <row r="220" s="0" customFormat="1" ht="14.25">
      <c r="J220" s="87" t="s">
        <v>285</v>
      </c>
      <c r="M220" s="88">
        <f>M157</f>
        <v>0</v>
      </c>
    </row>
    <row r="221" s="0" customFormat="1" ht="15">
      <c r="A221" s="89"/>
      <c r="B221" s="89"/>
      <c r="C221" s="89"/>
      <c r="D221" s="89"/>
      <c r="E221" s="89"/>
      <c r="F221" s="89"/>
      <c r="G221" s="89"/>
      <c r="J221" s="90" t="s">
        <v>286</v>
      </c>
      <c r="K221" s="91"/>
      <c r="L221" s="90"/>
      <c r="M221" s="525">
        <f>M188</f>
        <v>29448.66</v>
      </c>
    </row>
    <row r="222" s="0" customFormat="1" ht="14.25">
      <c r="D222" s="92"/>
      <c r="E222" s="92"/>
      <c r="F222" s="92"/>
      <c r="G222" s="92"/>
      <c r="H222" s="92"/>
      <c r="I222" s="92"/>
      <c r="J222" s="92"/>
      <c r="K222" s="92"/>
      <c r="L222" s="92"/>
      <c r="M222" s="93"/>
    </row>
    <row r="223" s="0" customFormat="1" ht="14.25">
      <c r="D223" s="92" t="s">
        <v>287</v>
      </c>
      <c r="E223" s="92"/>
      <c r="F223" s="92"/>
      <c r="G223" s="92"/>
      <c r="H223" s="92"/>
      <c r="I223" s="92"/>
      <c r="L223" s="94">
        <f>M219</f>
        <v>0</v>
      </c>
      <c r="M223" s="94"/>
    </row>
    <row r="224" s="0" customFormat="1" ht="14.25">
      <c r="D224" s="92" t="s">
        <v>288</v>
      </c>
      <c r="E224" s="92"/>
      <c r="F224" s="92"/>
      <c r="G224" s="92"/>
      <c r="H224" s="92"/>
      <c r="K224" s="95">
        <v>0</v>
      </c>
      <c r="L224" s="94">
        <f t="shared" ref="L224:L230" si="164">L223*K224</f>
        <v>0</v>
      </c>
      <c r="M224" s="94"/>
    </row>
    <row r="225" s="0" customFormat="1" ht="14.25">
      <c r="D225" s="92" t="s">
        <v>289</v>
      </c>
      <c r="E225" s="92"/>
      <c r="F225" s="92"/>
      <c r="G225" s="92"/>
      <c r="H225" s="92"/>
      <c r="K225" s="92"/>
      <c r="L225" s="94">
        <f>L223+L224</f>
        <v>0</v>
      </c>
      <c r="M225" s="94"/>
    </row>
    <row r="226" s="0" customFormat="1" ht="14.25">
      <c r="D226" s="92" t="s">
        <v>290</v>
      </c>
      <c r="E226" s="92"/>
      <c r="F226" s="92"/>
      <c r="G226" s="92"/>
      <c r="H226" s="92"/>
      <c r="K226" s="96">
        <v>0</v>
      </c>
      <c r="L226" s="94">
        <f t="shared" si="164"/>
        <v>0</v>
      </c>
      <c r="M226" s="94"/>
    </row>
    <row r="227" s="0" customFormat="1" ht="14.25">
      <c r="D227" s="92" t="s">
        <v>291</v>
      </c>
      <c r="E227" s="92"/>
      <c r="F227" s="92"/>
      <c r="G227" s="92"/>
      <c r="H227" s="92"/>
      <c r="K227" s="92"/>
      <c r="L227" s="94">
        <f>L225+L226</f>
        <v>0</v>
      </c>
      <c r="M227" s="94"/>
    </row>
    <row r="228" s="0" customFormat="1" ht="14.25">
      <c r="D228" s="92" t="s">
        <v>292</v>
      </c>
      <c r="E228" s="92"/>
      <c r="F228" s="92"/>
      <c r="G228" s="92"/>
      <c r="H228" s="92"/>
      <c r="K228" s="92">
        <v>1</v>
      </c>
      <c r="L228" s="94">
        <f t="shared" si="164"/>
        <v>0</v>
      </c>
      <c r="M228" s="94"/>
    </row>
    <row r="229" s="0" customFormat="1" ht="14.25" customHeight="1">
      <c r="D229" s="92" t="s">
        <v>293</v>
      </c>
      <c r="E229" s="92"/>
      <c r="F229" s="92"/>
      <c r="G229" s="92"/>
      <c r="H229" s="92"/>
      <c r="K229" s="92">
        <v>1</v>
      </c>
      <c r="L229" s="94">
        <f t="shared" si="164"/>
        <v>0</v>
      </c>
      <c r="M229" s="94"/>
    </row>
    <row r="230" s="0" customFormat="1" ht="14.25" customHeight="1">
      <c r="D230" s="89" t="s">
        <v>294</v>
      </c>
      <c r="E230" s="89"/>
      <c r="F230" s="89"/>
      <c r="G230" s="89"/>
      <c r="H230" s="89"/>
      <c r="K230" s="515">
        <v>1</v>
      </c>
      <c r="L230" s="98">
        <f t="shared" si="164"/>
        <v>0</v>
      </c>
      <c r="M230" s="98"/>
      <c r="O230" s="99">
        <v>588044.03000000003</v>
      </c>
      <c r="CX230" s="99"/>
    </row>
    <row r="231" s="0" customFormat="1">
      <c r="D231" s="92" t="s">
        <v>255</v>
      </c>
      <c r="E231" s="92"/>
      <c r="F231" s="92"/>
      <c r="G231" s="92"/>
      <c r="H231" s="92"/>
      <c r="K231" s="92"/>
      <c r="L231" s="94">
        <f>M220</f>
        <v>0</v>
      </c>
      <c r="M231" s="94"/>
    </row>
    <row r="232" s="0" customFormat="1" ht="14.25" customHeight="1">
      <c r="D232" s="89" t="s">
        <v>295</v>
      </c>
      <c r="E232" s="89"/>
      <c r="F232" s="89"/>
      <c r="G232" s="89"/>
      <c r="H232" s="89"/>
      <c r="K232" s="89">
        <v>1</v>
      </c>
      <c r="L232" s="98">
        <f t="shared" ref="L232:L236" si="165">L231*K232</f>
        <v>0</v>
      </c>
      <c r="M232" s="98"/>
      <c r="CX232" s="99"/>
    </row>
    <row r="233" s="0" customFormat="1" ht="14.25" customHeight="1">
      <c r="D233" s="92" t="s">
        <v>296</v>
      </c>
      <c r="E233" s="92"/>
      <c r="F233" s="92"/>
      <c r="G233" s="92"/>
      <c r="H233" s="92"/>
      <c r="K233" s="92"/>
      <c r="L233" s="94">
        <f>M221</f>
        <v>29448.66</v>
      </c>
      <c r="M233" s="94"/>
    </row>
    <row r="234" s="0" customFormat="1" ht="14.25">
      <c r="D234" s="92" t="s">
        <v>297</v>
      </c>
      <c r="E234" s="92"/>
      <c r="F234" s="92"/>
      <c r="G234" s="92"/>
      <c r="H234" s="92"/>
      <c r="K234" s="92">
        <v>1</v>
      </c>
      <c r="L234" s="94">
        <f t="shared" si="165"/>
        <v>29448.66</v>
      </c>
      <c r="M234" s="94"/>
    </row>
    <row r="235" s="0" customFormat="1" ht="14.25">
      <c r="D235" s="92" t="s">
        <v>298</v>
      </c>
      <c r="E235" s="92"/>
      <c r="F235" s="92"/>
      <c r="G235" s="92"/>
      <c r="H235" s="92"/>
      <c r="K235" s="92">
        <v>1</v>
      </c>
      <c r="L235" s="94">
        <f t="shared" si="165"/>
        <v>29448.66</v>
      </c>
      <c r="M235" s="94"/>
    </row>
    <row r="236" s="0" customFormat="1" ht="15">
      <c r="D236" s="89" t="s">
        <v>299</v>
      </c>
      <c r="E236" s="89"/>
      <c r="F236" s="89"/>
      <c r="G236" s="89"/>
      <c r="H236" s="89"/>
      <c r="K236" s="89">
        <v>1</v>
      </c>
      <c r="L236" s="98">
        <f t="shared" si="165"/>
        <v>29448.66</v>
      </c>
      <c r="M236" s="98"/>
      <c r="CX236" s="99">
        <f>L236</f>
        <v>29448.66</v>
      </c>
    </row>
    <row r="237" s="0" customFormat="1" ht="15">
      <c r="D237" s="89" t="s">
        <v>300</v>
      </c>
      <c r="E237" s="89"/>
      <c r="F237" s="89"/>
      <c r="G237" s="89"/>
      <c r="H237" s="89"/>
      <c r="I237" s="92"/>
      <c r="L237" s="98">
        <f>L230+L232+L236</f>
        <v>29448.66</v>
      </c>
      <c r="M237" s="98"/>
    </row>
    <row r="238" s="0" customFormat="1" ht="15">
      <c r="A238" s="100"/>
      <c r="B238" s="100"/>
      <c r="C238" s="100"/>
      <c r="D238" s="89"/>
      <c r="E238" s="89"/>
      <c r="F238" s="89"/>
      <c r="G238" s="89"/>
      <c r="H238" s="89"/>
      <c r="I238" s="92"/>
      <c r="J238" s="98"/>
      <c r="K238" s="98"/>
      <c r="L238" s="100"/>
    </row>
    <row r="242" s="0" customFormat="1" ht="14.25">
      <c r="A242" s="101"/>
      <c r="B242" s="102"/>
      <c r="C242" s="103" t="s">
        <v>301</v>
      </c>
      <c r="D242" s="104" t="s">
        <v>302</v>
      </c>
      <c r="E242" s="36"/>
      <c r="F242" s="36"/>
      <c r="G242" s="36"/>
      <c r="H242" s="36"/>
      <c r="I242" s="105" t="s">
        <v>303</v>
      </c>
      <c r="J242" s="106"/>
      <c r="K242" s="106"/>
      <c r="L242" s="106"/>
      <c r="M242" s="106"/>
    </row>
    <row r="243" s="0" customFormat="1" ht="14.25">
      <c r="A243" s="2"/>
      <c r="B243" s="102"/>
      <c r="C243" s="107"/>
      <c r="D243" s="16" t="s">
        <v>304</v>
      </c>
      <c r="E243" s="16"/>
      <c r="F243" s="16"/>
      <c r="G243" s="16"/>
      <c r="H243" s="16"/>
      <c r="I243" s="12"/>
      <c r="J243" s="106"/>
      <c r="K243" s="106"/>
      <c r="L243" s="106"/>
      <c r="M243" s="106"/>
    </row>
    <row r="244" s="0" customFormat="1">
      <c r="A244" s="2"/>
      <c r="B244" s="102"/>
      <c r="C244" s="108"/>
      <c r="D244" s="2"/>
      <c r="E244" s="2"/>
      <c r="F244" s="2"/>
      <c r="G244" s="2"/>
      <c r="H244" s="2"/>
      <c r="I244" s="2"/>
      <c r="J244" s="106"/>
      <c r="K244" s="106"/>
      <c r="L244" s="106"/>
      <c r="M244" s="106"/>
    </row>
    <row r="245" s="0" customFormat="1" ht="42.75">
      <c r="A245" s="2"/>
      <c r="B245" s="102"/>
      <c r="C245" s="103" t="s">
        <v>305</v>
      </c>
      <c r="D245" s="13" t="s">
        <v>306</v>
      </c>
      <c r="E245" s="36"/>
      <c r="F245" s="36"/>
      <c r="G245" s="36"/>
      <c r="H245" s="36"/>
      <c r="I245" s="109" t="s">
        <v>307</v>
      </c>
      <c r="J245" s="106"/>
      <c r="K245" s="106"/>
      <c r="L245" s="106"/>
      <c r="M245" s="106"/>
    </row>
  </sheetData>
  <mergeCells count="222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B33:B36"/>
    <mergeCell ref="A39:M39"/>
    <mergeCell ref="A41:M41"/>
    <mergeCell ref="D43:M43"/>
    <mergeCell ref="D51:I51"/>
    <mergeCell ref="J51:K51"/>
    <mergeCell ref="L51:M51"/>
    <mergeCell ref="D53:M53"/>
    <mergeCell ref="D61:I61"/>
    <mergeCell ref="J61:K61"/>
    <mergeCell ref="L61:M61"/>
    <mergeCell ref="D63:M63"/>
    <mergeCell ref="D71:I71"/>
    <mergeCell ref="J71:K71"/>
    <mergeCell ref="L71:M71"/>
    <mergeCell ref="D73:M73"/>
    <mergeCell ref="D81:I81"/>
    <mergeCell ref="J81:K81"/>
    <mergeCell ref="L81:M81"/>
    <mergeCell ref="D83:I83"/>
    <mergeCell ref="D84:I84"/>
    <mergeCell ref="D85:I85"/>
    <mergeCell ref="D86:I86"/>
    <mergeCell ref="D87:I87"/>
    <mergeCell ref="D88:I88"/>
    <mergeCell ref="D89:I89"/>
    <mergeCell ref="D90:I90"/>
    <mergeCell ref="D91:I91"/>
    <mergeCell ref="D92:I92"/>
    <mergeCell ref="D93:I93"/>
    <mergeCell ref="D94:I94"/>
    <mergeCell ref="D95:I95"/>
    <mergeCell ref="D96:I96"/>
    <mergeCell ref="D97:I97"/>
    <mergeCell ref="D98:I98"/>
    <mergeCell ref="D99:I99"/>
    <mergeCell ref="D100:I100"/>
    <mergeCell ref="D101:I101"/>
    <mergeCell ref="D102:I102"/>
    <mergeCell ref="D103:I103"/>
    <mergeCell ref="D104:I104"/>
    <mergeCell ref="D105:I105"/>
    <mergeCell ref="D106:I106"/>
    <mergeCell ref="D107:I107"/>
    <mergeCell ref="D108:I108"/>
    <mergeCell ref="D109:I109"/>
    <mergeCell ref="D110:I110"/>
    <mergeCell ref="D111:G111"/>
    <mergeCell ref="D112:G112"/>
    <mergeCell ref="D115:I115"/>
    <mergeCell ref="D117:I117"/>
    <mergeCell ref="D118:I118"/>
    <mergeCell ref="D119:I119"/>
    <mergeCell ref="D120:I120"/>
    <mergeCell ref="D121:I121"/>
    <mergeCell ref="D122:I122"/>
    <mergeCell ref="D123:I123"/>
    <mergeCell ref="D124:I124"/>
    <mergeCell ref="D125:I125"/>
    <mergeCell ref="D126:I126"/>
    <mergeCell ref="D127:I127"/>
    <mergeCell ref="D128:I128"/>
    <mergeCell ref="D129:I129"/>
    <mergeCell ref="D130:I130"/>
    <mergeCell ref="D131:I131"/>
    <mergeCell ref="D132:I132"/>
    <mergeCell ref="D133:I133"/>
    <mergeCell ref="D134:I134"/>
    <mergeCell ref="D135:I135"/>
    <mergeCell ref="D137:I137"/>
    <mergeCell ref="D138:I138"/>
    <mergeCell ref="D139:I139"/>
    <mergeCell ref="D140:I140"/>
    <mergeCell ref="D141:I141"/>
    <mergeCell ref="D142:I142"/>
    <mergeCell ref="D143:I143"/>
    <mergeCell ref="D144:I144"/>
    <mergeCell ref="D145:I145"/>
    <mergeCell ref="D146:I146"/>
    <mergeCell ref="D147:I147"/>
    <mergeCell ref="D148:I148"/>
    <mergeCell ref="D149:I149"/>
    <mergeCell ref="D150:I150"/>
    <mergeCell ref="D151:I151"/>
    <mergeCell ref="D152:I152"/>
    <mergeCell ref="D153:I153"/>
    <mergeCell ref="D154:I154"/>
    <mergeCell ref="D155:I155"/>
    <mergeCell ref="D157:I157"/>
    <mergeCell ref="D158:I158"/>
    <mergeCell ref="D159:I159"/>
    <mergeCell ref="D160:I160"/>
    <mergeCell ref="D162:I162"/>
    <mergeCell ref="D163:I163"/>
    <mergeCell ref="D164:I164"/>
    <mergeCell ref="D165:I165"/>
    <mergeCell ref="D166:I166"/>
    <mergeCell ref="D167:I167"/>
    <mergeCell ref="D168:I168"/>
    <mergeCell ref="D169:I169"/>
    <mergeCell ref="D170:I170"/>
    <mergeCell ref="D171:I171"/>
    <mergeCell ref="D172:I172"/>
    <mergeCell ref="D173:I173"/>
    <mergeCell ref="D174:I174"/>
    <mergeCell ref="D175:I175"/>
    <mergeCell ref="D176:I176"/>
    <mergeCell ref="D177:I177"/>
    <mergeCell ref="D178:I178"/>
    <mergeCell ref="D179:I179"/>
    <mergeCell ref="D180:I180"/>
    <mergeCell ref="D181:I181"/>
    <mergeCell ref="D182:I182"/>
    <mergeCell ref="D183:I183"/>
    <mergeCell ref="D184:I184"/>
    <mergeCell ref="D185:I185"/>
    <mergeCell ref="D186:I186"/>
    <mergeCell ref="D188:I188"/>
    <mergeCell ref="D189:I189"/>
    <mergeCell ref="D190:I190"/>
    <mergeCell ref="D191:I191"/>
    <mergeCell ref="D192:I192"/>
    <mergeCell ref="D193:I193"/>
    <mergeCell ref="D194:I194"/>
    <mergeCell ref="D195:I195"/>
    <mergeCell ref="D196:I196"/>
    <mergeCell ref="D197:I197"/>
    <mergeCell ref="D198:I198"/>
    <mergeCell ref="D199:I199"/>
    <mergeCell ref="D200:I200"/>
    <mergeCell ref="D201:I201"/>
    <mergeCell ref="D202:I202"/>
    <mergeCell ref="D203:I203"/>
    <mergeCell ref="D204:I204"/>
    <mergeCell ref="D205:I205"/>
    <mergeCell ref="D206:I206"/>
    <mergeCell ref="D207:I207"/>
    <mergeCell ref="D208:I208"/>
    <mergeCell ref="D209:I209"/>
    <mergeCell ref="D210:I210"/>
    <mergeCell ref="D211:I211"/>
    <mergeCell ref="D212:I212"/>
    <mergeCell ref="D213:I213"/>
    <mergeCell ref="D214:I214"/>
    <mergeCell ref="D215:G215"/>
    <mergeCell ref="D216:G216"/>
    <mergeCell ref="A221:G221"/>
    <mergeCell ref="D223:I223"/>
    <mergeCell ref="L223:M223"/>
    <mergeCell ref="D224:H224"/>
    <mergeCell ref="L224:M224"/>
    <mergeCell ref="D225:H225"/>
    <mergeCell ref="L225:M225"/>
    <mergeCell ref="D226:H226"/>
    <mergeCell ref="L226:M226"/>
    <mergeCell ref="D227:H227"/>
    <mergeCell ref="L227:M227"/>
    <mergeCell ref="D228:H228"/>
    <mergeCell ref="L228:M228"/>
    <mergeCell ref="D229:H229"/>
    <mergeCell ref="L229:M229"/>
    <mergeCell ref="D230:H230"/>
    <mergeCell ref="L230:M230"/>
    <mergeCell ref="D231:H231"/>
    <mergeCell ref="L231:M231"/>
    <mergeCell ref="D232:H232"/>
    <mergeCell ref="L232:M232"/>
    <mergeCell ref="D233:H233"/>
    <mergeCell ref="L233:M233"/>
    <mergeCell ref="D234:H234"/>
    <mergeCell ref="L234:M234"/>
    <mergeCell ref="D235:H235"/>
    <mergeCell ref="L235:M235"/>
    <mergeCell ref="D236:H236"/>
    <mergeCell ref="L236:M236"/>
    <mergeCell ref="D237:H237"/>
    <mergeCell ref="L237:M237"/>
    <mergeCell ref="D243:H243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K38" activeCellId="0" sqref="K38"/>
    </sheetView>
  </sheetViews>
  <sheetFormatPr defaultColWidth="9" defaultRowHeight="12.75"/>
  <cols>
    <col customWidth="1" min="1" max="2" width="5.71428571428571"/>
    <col customWidth="1" min="3" max="3" width="20.714285714285701"/>
    <col customWidth="1" min="4" max="4" width="40.714285714285701"/>
    <col customWidth="1" min="5" max="5" width="10.714285714285699"/>
    <col customWidth="1" min="6" max="13" width="15.714285714285699"/>
    <col customWidth="1" hidden="1" min="15" max="101" width="9"/>
  </cols>
  <sheetData>
    <row r="1">
      <c r="A1" s="1" t="str">
        <f>[37]Source!B1</f>
        <v xml:space="preserve">Smeta.RU  (495) 974-1589</v>
      </c>
    </row>
    <row r="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  <c r="M2" s="3"/>
    </row>
    <row r="3">
      <c r="A3" s="2"/>
      <c r="B3" s="2"/>
      <c r="C3" s="2"/>
      <c r="D3" s="2"/>
      <c r="E3" s="2"/>
      <c r="F3" s="2"/>
      <c r="G3" s="2"/>
      <c r="H3" s="2"/>
      <c r="I3" s="3" t="s">
        <v>2</v>
      </c>
      <c r="J3" s="3"/>
      <c r="K3" s="3"/>
      <c r="L3" s="3"/>
      <c r="M3" s="3"/>
    </row>
    <row r="4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  <c r="K4" s="3"/>
      <c r="L4" s="3"/>
      <c r="M4" s="3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ht="14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4" t="s">
        <v>4</v>
      </c>
      <c r="L6" s="4"/>
      <c r="M6" s="4"/>
    </row>
    <row r="7" ht="28.5" customHeight="1">
      <c r="A7" s="2"/>
      <c r="B7" s="2"/>
      <c r="C7" s="2"/>
      <c r="D7" s="2"/>
      <c r="E7" s="2"/>
      <c r="F7" s="2"/>
      <c r="G7" s="2"/>
      <c r="H7" s="2"/>
      <c r="I7" s="2"/>
      <c r="J7" s="5" t="s">
        <v>5</v>
      </c>
      <c r="K7" s="6">
        <v>322005</v>
      </c>
      <c r="L7" s="7"/>
      <c r="M7" s="8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9">
        <f>IF([37]Source!AT15&lt;&gt;"",[37]Source!AT15,"")</f>
        <v>75273098</v>
      </c>
      <c r="L8" s="10"/>
      <c r="M8" s="11"/>
    </row>
    <row r="9" ht="14.25" customHeight="1">
      <c r="A9" s="12" t="s">
        <v>7</v>
      </c>
      <c r="B9" s="12"/>
      <c r="C9" s="13" t="str">
        <f>IF([37]Source!BA15&lt;&gt;"",[37]Source!BA15,IF([37]Source!AU15&lt;&gt;"",[37]Source!AU15,""))</f>
        <v xml:space="preserve">ПАО "Россети Московский регион", 115114, г.Москва, 2-й Павелецкий проезд, дом 3, строение 2, +7 (495) 662-40-70</v>
      </c>
      <c r="D9" s="13"/>
      <c r="E9" s="13"/>
      <c r="F9" s="13"/>
      <c r="G9" s="13"/>
      <c r="H9" s="13"/>
      <c r="I9" s="13"/>
      <c r="J9" s="5" t="s">
        <v>9</v>
      </c>
      <c r="K9" s="14"/>
      <c r="L9" s="4"/>
      <c r="M9" s="15"/>
    </row>
    <row r="10">
      <c r="A10" s="2"/>
      <c r="B10" s="2"/>
      <c r="C10" s="16" t="s">
        <v>10</v>
      </c>
      <c r="D10" s="16"/>
      <c r="E10" s="16"/>
      <c r="F10" s="16"/>
      <c r="G10" s="16"/>
      <c r="H10" s="16"/>
      <c r="I10" s="16"/>
      <c r="J10" s="2"/>
      <c r="K10" s="9">
        <f>IF([37]Source!AK15&lt;&gt;"",[37]Source!AK15,"")</f>
        <v>75273098</v>
      </c>
      <c r="L10" s="10"/>
      <c r="M10" s="11"/>
    </row>
    <row r="11" ht="14.25" customHeight="1">
      <c r="A11" s="12" t="s">
        <v>11</v>
      </c>
      <c r="B11" s="12"/>
      <c r="C11" s="13" t="str">
        <f>IF([37]Source!AX15&lt;&gt;"",[37]Source!AX15,IF([37]Source!AJ15&lt;&gt;"",[37]Source!AJ15,""))</f>
        <v xml:space="preserve">ПАО "Россети Московский регион", 115114, г.Москва, 2-й Павелецкий проезд, дом 3, строение 2, +7 (495) 662-40-70</v>
      </c>
      <c r="D11" s="13"/>
      <c r="E11" s="13"/>
      <c r="F11" s="13"/>
      <c r="G11" s="13"/>
      <c r="H11" s="13"/>
      <c r="I11" s="13"/>
      <c r="J11" s="5" t="s">
        <v>9</v>
      </c>
      <c r="K11" s="14"/>
      <c r="L11" s="4"/>
      <c r="M11" s="15"/>
    </row>
    <row r="12">
      <c r="A12" s="2"/>
      <c r="B12" s="2"/>
      <c r="C12" s="16" t="s">
        <v>10</v>
      </c>
      <c r="D12" s="16"/>
      <c r="E12" s="16"/>
      <c r="F12" s="16"/>
      <c r="G12" s="16"/>
      <c r="H12" s="16"/>
      <c r="I12" s="16"/>
      <c r="J12" s="2"/>
      <c r="K12" s="9">
        <f>IF([37]Source!AO15&lt;&gt;"",[37]Source!AO15,"")</f>
        <v>70393604</v>
      </c>
      <c r="L12" s="10"/>
      <c r="M12" s="11"/>
    </row>
    <row r="13" ht="14.25" customHeight="1">
      <c r="A13" s="12" t="s">
        <v>13</v>
      </c>
      <c r="B13" s="12"/>
      <c r="C13" s="13" t="str">
        <f>IF([37]Source!AY15&lt;&gt;"",[37]Source!AY15,IF([37]Source!AN15&lt;&gt;"",[37]Source!AN15,""))</f>
        <v xml:space="preserve">ООО "Энергомастер", 140600, Московская область, г. Зарайск, 2-ой Шоссейный переулок, д.20</v>
      </c>
      <c r="D13" s="13"/>
      <c r="E13" s="13"/>
      <c r="F13" s="13"/>
      <c r="G13" s="13"/>
      <c r="H13" s="13"/>
      <c r="I13" s="13"/>
      <c r="J13" s="5" t="s">
        <v>9</v>
      </c>
      <c r="K13" s="14"/>
      <c r="L13" s="4"/>
      <c r="M13" s="15"/>
    </row>
    <row r="14">
      <c r="A14" s="2"/>
      <c r="B14" s="2"/>
      <c r="C14" s="16" t="s">
        <v>10</v>
      </c>
      <c r="D14" s="16"/>
      <c r="E14" s="16"/>
      <c r="F14" s="16"/>
      <c r="G14" s="16"/>
      <c r="H14" s="16"/>
      <c r="I14" s="16"/>
      <c r="J14" s="2"/>
      <c r="K14" s="9" t="str">
        <f>IF([37]Source!CO15&lt;&gt;"",[37]Source!CO15,"")</f>
        <v/>
      </c>
      <c r="L14" s="10"/>
      <c r="M14" s="11"/>
    </row>
    <row r="15" ht="35" customHeight="1">
      <c r="A15" s="12" t="s">
        <v>16</v>
      </c>
      <c r="B15" s="12"/>
      <c r="C15" s="13" t="s">
        <v>892</v>
      </c>
      <c r="D15" s="13"/>
      <c r="E15" s="13"/>
      <c r="F15" s="13"/>
      <c r="G15" s="13"/>
      <c r="H15" s="13"/>
      <c r="I15" s="13"/>
      <c r="J15" s="17"/>
      <c r="K15" s="14"/>
      <c r="L15" s="4"/>
      <c r="M15" s="15"/>
    </row>
    <row r="16">
      <c r="A16" s="2"/>
      <c r="B16" s="2"/>
      <c r="C16" s="16" t="s">
        <v>18</v>
      </c>
      <c r="D16" s="16"/>
      <c r="E16" s="16"/>
      <c r="F16" s="16"/>
      <c r="G16" s="16"/>
      <c r="H16" s="16"/>
      <c r="I16" s="16"/>
      <c r="J16" s="2"/>
      <c r="K16" s="9" t="str">
        <f>IF([37]Source!CP15&lt;&gt;"",[37]Source!CP15,"")</f>
        <v/>
      </c>
      <c r="L16" s="10"/>
      <c r="M16" s="11"/>
    </row>
    <row r="17" ht="38" customHeight="1">
      <c r="A17" s="12" t="s">
        <v>19</v>
      </c>
      <c r="B17" s="12"/>
      <c r="C17" s="13" t="s">
        <v>982</v>
      </c>
      <c r="D17" s="13"/>
      <c r="E17" s="13"/>
      <c r="F17" s="13"/>
      <c r="G17" s="13"/>
      <c r="H17" s="13"/>
      <c r="I17" s="13"/>
      <c r="J17" s="17"/>
      <c r="K17" s="14"/>
      <c r="L17" s="4"/>
      <c r="M17" s="15"/>
    </row>
    <row r="18">
      <c r="A18" s="2"/>
      <c r="B18" s="2"/>
      <c r="C18" s="16" t="s">
        <v>21</v>
      </c>
      <c r="D18" s="16"/>
      <c r="E18" s="16"/>
      <c r="F18" s="16"/>
      <c r="G18" s="16"/>
      <c r="H18" s="16"/>
      <c r="I18" s="16"/>
      <c r="J18" s="2"/>
      <c r="K18" s="18"/>
      <c r="L18" s="18"/>
      <c r="M18" s="18"/>
    </row>
    <row r="19" ht="14.25" customHeight="1">
      <c r="A19" s="2"/>
      <c r="B19" s="2"/>
      <c r="C19" s="2"/>
      <c r="D19" s="2"/>
      <c r="E19" s="2"/>
      <c r="F19" s="2"/>
      <c r="G19" s="2"/>
      <c r="H19" s="19" t="s">
        <v>22</v>
      </c>
      <c r="I19" s="19"/>
      <c r="J19" s="20"/>
      <c r="K19" s="6" t="str">
        <f>IF([37]Source!CQ15&lt;&gt;"",[37]Source!CQ15,"")</f>
        <v/>
      </c>
      <c r="L19" s="7"/>
      <c r="M19" s="8"/>
    </row>
    <row r="20" ht="14.25" customHeight="1">
      <c r="A20" s="2"/>
      <c r="B20" s="2"/>
      <c r="C20" s="2"/>
      <c r="D20" s="2"/>
      <c r="E20" s="2"/>
      <c r="F20" s="2"/>
      <c r="G20" s="2"/>
      <c r="H20" s="21" t="s">
        <v>23</v>
      </c>
      <c r="I20" s="22"/>
      <c r="J20" s="14" t="s">
        <v>24</v>
      </c>
      <c r="K20" s="6"/>
      <c r="L20" s="7"/>
      <c r="M20" s="8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17"/>
      <c r="J21" s="14" t="s">
        <v>26</v>
      </c>
      <c r="K21" s="23"/>
      <c r="L21" s="24"/>
      <c r="M21" s="25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2" t="s">
        <v>27</v>
      </c>
      <c r="K22" s="6" t="str">
        <f>IF([37]Source!CT15&lt;&gt;"",[37]Source!CT15,"")</f>
        <v/>
      </c>
      <c r="L22" s="7"/>
      <c r="M22" s="8"/>
    </row>
    <row r="23">
      <c r="A23" s="2"/>
      <c r="B23" s="2"/>
      <c r="C23" s="2"/>
      <c r="D23" s="2"/>
      <c r="E23" s="2"/>
      <c r="F23" s="2"/>
      <c r="G23" s="26"/>
      <c r="H23" s="26"/>
      <c r="I23" s="26"/>
      <c r="J23" s="26"/>
      <c r="K23" s="27"/>
      <c r="L23" s="27"/>
      <c r="M23" s="27"/>
    </row>
    <row r="24">
      <c r="A24" s="2"/>
      <c r="B24" s="2"/>
      <c r="C24" s="2"/>
      <c r="D24" s="2"/>
      <c r="E24" s="2"/>
      <c r="F24" s="2"/>
      <c r="G24" s="28" t="s">
        <v>28</v>
      </c>
      <c r="H24" s="28" t="s">
        <v>29</v>
      </c>
      <c r="I24" s="29" t="s">
        <v>30</v>
      </c>
      <c r="J24" s="30"/>
      <c r="K24" s="31"/>
      <c r="L24" s="2"/>
      <c r="M24" s="2"/>
    </row>
    <row r="25">
      <c r="A25" s="2"/>
      <c r="B25" s="2"/>
      <c r="C25" s="2"/>
      <c r="D25" s="2"/>
      <c r="E25" s="2"/>
      <c r="F25" s="17"/>
      <c r="G25" s="32"/>
      <c r="H25" s="32"/>
      <c r="I25" s="32" t="s">
        <v>31</v>
      </c>
      <c r="J25" s="32" t="s">
        <v>32</v>
      </c>
      <c r="K25" s="31"/>
      <c r="L25" s="2"/>
      <c r="M25" s="2"/>
    </row>
    <row r="26">
      <c r="A26" s="2"/>
      <c r="B26" s="2"/>
      <c r="C26" s="2"/>
      <c r="D26" s="2"/>
      <c r="E26" s="2"/>
      <c r="F26" s="17"/>
      <c r="G26" s="33">
        <v>4</v>
      </c>
      <c r="H26" s="34" t="str">
        <f>IF([37]Source!CX15&lt;&gt;0,[37]Source!CX15,"")</f>
        <v/>
      </c>
      <c r="I26" s="34"/>
      <c r="J26" s="34"/>
      <c r="K26" s="31"/>
      <c r="L26" s="2"/>
      <c r="M26" s="2"/>
    </row>
    <row r="27">
      <c r="A27" s="2"/>
      <c r="B27" s="2"/>
      <c r="C27" s="2"/>
      <c r="D27" s="2"/>
      <c r="E27" s="2"/>
      <c r="F27" s="2"/>
      <c r="G27" s="27"/>
      <c r="H27" s="27"/>
      <c r="I27" s="27"/>
      <c r="J27" s="27"/>
      <c r="K27" s="2"/>
      <c r="L27" s="2"/>
      <c r="M27" s="2"/>
    </row>
    <row r="28" ht="18" customHeight="1">
      <c r="A28" s="35" t="s">
        <v>33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ht="18" customHeight="1">
      <c r="A29" s="35" t="s">
        <v>34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4.25" customHeight="1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>
      <c r="A32" s="29" t="s">
        <v>36</v>
      </c>
      <c r="B32" s="37"/>
      <c r="C32" s="28" t="s">
        <v>37</v>
      </c>
      <c r="D32" s="28" t="s">
        <v>38</v>
      </c>
      <c r="E32" s="28" t="s">
        <v>39</v>
      </c>
      <c r="F32" s="38" t="s">
        <v>40</v>
      </c>
      <c r="G32" s="39"/>
      <c r="H32" s="40"/>
      <c r="I32" s="38" t="s">
        <v>41</v>
      </c>
      <c r="J32" s="39"/>
      <c r="K32" s="39"/>
      <c r="L32" s="39"/>
      <c r="M32" s="40"/>
    </row>
    <row r="33">
      <c r="A33" s="28" t="s">
        <v>36</v>
      </c>
      <c r="B33" s="28" t="s">
        <v>42</v>
      </c>
      <c r="C33" s="41"/>
      <c r="D33" s="41"/>
      <c r="E33" s="41"/>
      <c r="F33" s="42"/>
      <c r="G33" s="43"/>
      <c r="H33" s="44"/>
      <c r="I33" s="45"/>
      <c r="J33" s="43"/>
      <c r="K33" s="43"/>
      <c r="L33" s="43"/>
      <c r="M33" s="44"/>
    </row>
    <row r="34">
      <c r="A34" s="41"/>
      <c r="B34" s="41"/>
      <c r="C34" s="41"/>
      <c r="D34" s="41"/>
      <c r="E34" s="41"/>
      <c r="F34" s="42"/>
      <c r="G34" s="43"/>
      <c r="H34" s="44"/>
      <c r="I34" s="45"/>
      <c r="J34" s="43"/>
      <c r="K34" s="43"/>
      <c r="L34" s="43"/>
      <c r="M34" s="44"/>
    </row>
    <row r="35">
      <c r="A35" s="41"/>
      <c r="B35" s="41"/>
      <c r="C35" s="41"/>
      <c r="D35" s="41"/>
      <c r="E35" s="41"/>
      <c r="F35" s="46"/>
      <c r="G35" s="47"/>
      <c r="H35" s="48"/>
      <c r="I35" s="49"/>
      <c r="J35" s="47"/>
      <c r="K35" s="47"/>
      <c r="L35" s="47"/>
      <c r="M35" s="48"/>
    </row>
    <row r="36" ht="51" customHeight="1">
      <c r="A36" s="50"/>
      <c r="B36" s="50"/>
      <c r="C36" s="50"/>
      <c r="D36" s="50"/>
      <c r="E36" s="50"/>
      <c r="F36" s="32" t="s">
        <v>43</v>
      </c>
      <c r="G36" s="32" t="s">
        <v>44</v>
      </c>
      <c r="H36" s="51" t="s">
        <v>45</v>
      </c>
      <c r="I36" s="32" t="s">
        <v>46</v>
      </c>
      <c r="J36" s="32" t="s">
        <v>47</v>
      </c>
      <c r="K36" s="32" t="s">
        <v>48</v>
      </c>
      <c r="L36" s="32" t="s">
        <v>44</v>
      </c>
      <c r="M36" s="32" t="s">
        <v>49</v>
      </c>
    </row>
    <row r="37">
      <c r="A37" s="52">
        <v>1</v>
      </c>
      <c r="B37" s="52">
        <v>2</v>
      </c>
      <c r="C37" s="52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</row>
    <row r="39" ht="16.5">
      <c r="A39" s="53" t="s">
        <v>983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1" ht="16.5">
      <c r="A41" s="53" t="s">
        <v>968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ht="71.25">
      <c r="A42" s="54" t="s">
        <v>52</v>
      </c>
      <c r="B42" s="54" t="s">
        <v>52</v>
      </c>
      <c r="C42" s="55" t="s">
        <v>984</v>
      </c>
      <c r="D42" s="55" t="str">
        <f>[37]Source!G1108</f>
        <v xml:space="preserve">Выключатель трехполюсный напряжением до 1 кВ с: электромагнитным, тепловым или комбинированным расцепителем, номинальный ток до 200 А</v>
      </c>
      <c r="E42" s="56" t="str">
        <f>[37]Source!H1108</f>
        <v>ШТ</v>
      </c>
      <c r="F42" s="57">
        <f>[37]Source!K1108</f>
        <v>1</v>
      </c>
      <c r="G42" s="57"/>
      <c r="H42" s="57">
        <f>[37]Source!I1108</f>
        <v>1</v>
      </c>
      <c r="I42" s="58"/>
      <c r="J42" s="59"/>
      <c r="K42" s="58"/>
      <c r="L42" s="59"/>
      <c r="M42" s="58"/>
    </row>
    <row r="43">
      <c r="D43" s="72" t="s">
        <v>970</v>
      </c>
      <c r="E43" s="72"/>
      <c r="F43" s="72"/>
      <c r="G43" s="72"/>
      <c r="H43" s="72"/>
      <c r="I43" s="72"/>
      <c r="J43" s="72"/>
      <c r="K43" s="72"/>
      <c r="L43" s="72"/>
      <c r="M43" s="72"/>
    </row>
    <row r="44" ht="14.25">
      <c r="A44" s="60"/>
      <c r="B44" s="60"/>
      <c r="C44" s="57">
        <v>1</v>
      </c>
      <c r="D44" s="60" t="s">
        <v>56</v>
      </c>
      <c r="E44" s="56" t="s">
        <v>57</v>
      </c>
      <c r="F44" s="61"/>
      <c r="G44" s="57"/>
      <c r="H44" s="57">
        <f>[37]Source!U1108</f>
        <v>3.2400000000000002</v>
      </c>
      <c r="I44" s="57"/>
      <c r="J44" s="57"/>
      <c r="K44" s="57"/>
      <c r="L44" s="57"/>
      <c r="M44" s="62">
        <f>SUM(M45:M46)-SUMIF(CE45:CE46,1,M45:M46)</f>
        <v>1688.3000000000002</v>
      </c>
    </row>
    <row r="45" ht="14.25">
      <c r="A45" s="55"/>
      <c r="B45" s="55"/>
      <c r="C45" s="55" t="s">
        <v>102</v>
      </c>
      <c r="D45" s="55" t="s">
        <v>103</v>
      </c>
      <c r="E45" s="56" t="s">
        <v>99</v>
      </c>
      <c r="F45" s="57">
        <v>1.3500000000000001</v>
      </c>
      <c r="G45" s="57">
        <f t="shared" ref="G45:G46" si="166">ROUND((0.2+1),7)</f>
        <v>1.2</v>
      </c>
      <c r="H45" s="57">
        <f>[37]SmtRes!CX1171</f>
        <v>1.6200000000000001</v>
      </c>
      <c r="I45" s="58"/>
      <c r="J45" s="59"/>
      <c r="K45" s="58">
        <f>[37]SmtRes!CZ1171</f>
        <v>533.00999999999999</v>
      </c>
      <c r="L45" s="59"/>
      <c r="M45" s="58">
        <f>[37]SmtRes!DI1171</f>
        <v>863.48000000000002</v>
      </c>
    </row>
    <row r="46" ht="14.25">
      <c r="A46" s="55"/>
      <c r="B46" s="55"/>
      <c r="C46" s="55" t="s">
        <v>985</v>
      </c>
      <c r="D46" s="63" t="s">
        <v>986</v>
      </c>
      <c r="E46" s="64" t="s">
        <v>99</v>
      </c>
      <c r="F46" s="65">
        <v>1.3500000000000001</v>
      </c>
      <c r="G46" s="65">
        <f t="shared" si="166"/>
        <v>1.2</v>
      </c>
      <c r="H46" s="65">
        <f>'[37]SmtRes'!CX1172</f>
        <v>1.6200000000000001</v>
      </c>
      <c r="I46" s="66"/>
      <c r="J46" s="67"/>
      <c r="K46" s="66">
        <f>'[37]SmtRes'!CZ1172</f>
        <v>509.14999999999998</v>
      </c>
      <c r="L46" s="67"/>
      <c r="M46" s="66">
        <f>'[37]SmtRes'!DI1172</f>
        <v>824.82000000000005</v>
      </c>
    </row>
    <row r="47" ht="14.25">
      <c r="A47" s="55"/>
      <c r="B47" s="55"/>
      <c r="C47" s="55"/>
      <c r="D47" s="68" t="s">
        <v>69</v>
      </c>
      <c r="E47" s="56"/>
      <c r="F47" s="57"/>
      <c r="G47" s="57"/>
      <c r="H47" s="57"/>
      <c r="I47" s="58"/>
      <c r="J47" s="59"/>
      <c r="K47" s="58"/>
      <c r="L47" s="59"/>
      <c r="M47" s="58">
        <f>M44</f>
        <v>1688.3000000000002</v>
      </c>
    </row>
    <row r="48" ht="14.25">
      <c r="A48" s="55"/>
      <c r="B48" s="55"/>
      <c r="C48" s="55"/>
      <c r="D48" s="55" t="s">
        <v>70</v>
      </c>
      <c r="E48" s="56"/>
      <c r="F48" s="57"/>
      <c r="G48" s="57"/>
      <c r="H48" s="57"/>
      <c r="I48" s="58"/>
      <c r="J48" s="59"/>
      <c r="K48" s="58"/>
      <c r="L48" s="59"/>
      <c r="M48" s="58">
        <f>SUM(AR42:AR51)+SUM(AS42:AS51)+SUM(AT42:AT51)+SUM(AU42:AU51)+SUM(AV42:AV51)</f>
        <v>1688.3000000000002</v>
      </c>
    </row>
    <row r="49" ht="14.25">
      <c r="A49" s="55"/>
      <c r="B49" s="55"/>
      <c r="C49" s="55" t="s">
        <v>975</v>
      </c>
      <c r="D49" s="55" t="s">
        <v>976</v>
      </c>
      <c r="E49" s="56" t="s">
        <v>73</v>
      </c>
      <c r="F49" s="57">
        <f>[37]Source!BZ1108</f>
        <v>74</v>
      </c>
      <c r="G49" s="57"/>
      <c r="H49" s="57">
        <f>[37]Source!AT1108</f>
        <v>74</v>
      </c>
      <c r="I49" s="58"/>
      <c r="J49" s="59"/>
      <c r="K49" s="58"/>
      <c r="L49" s="59"/>
      <c r="M49" s="58">
        <f>SUM(AZ42:AZ51)</f>
        <v>1249.3399999999999</v>
      </c>
    </row>
    <row r="50" ht="14.25">
      <c r="A50" s="63"/>
      <c r="B50" s="63"/>
      <c r="C50" s="63" t="s">
        <v>977</v>
      </c>
      <c r="D50" s="63" t="s">
        <v>978</v>
      </c>
      <c r="E50" s="64" t="s">
        <v>73</v>
      </c>
      <c r="F50" s="65">
        <f>[37]Source!CA1108</f>
        <v>36</v>
      </c>
      <c r="G50" s="65"/>
      <c r="H50" s="65">
        <f>[37]Source!AU1108</f>
        <v>36</v>
      </c>
      <c r="I50" s="66"/>
      <c r="J50" s="67"/>
      <c r="K50" s="66"/>
      <c r="L50" s="67"/>
      <c r="M50" s="66">
        <f>SUM(BA42:BA51)</f>
        <v>607.78999999999996</v>
      </c>
    </row>
    <row r="51" ht="14.25">
      <c r="D51" s="69" t="s">
        <v>76</v>
      </c>
      <c r="E51" s="69"/>
      <c r="F51" s="69"/>
      <c r="G51" s="69"/>
      <c r="H51" s="69"/>
      <c r="I51" s="69"/>
      <c r="J51" s="70">
        <f>IF(F42&lt;&gt;0,L51/F42,0)</f>
        <v>3545.4300000000003</v>
      </c>
      <c r="K51" s="70"/>
      <c r="L51" s="70">
        <f>M44+M49+M50</f>
        <v>3545.4300000000003</v>
      </c>
      <c r="M51" s="70"/>
      <c r="AD51">
        <f>ROUND(([37]Source!AT1108/100)*((ROUND(SUMIF([37]SmtRes!AQ1171:[37]SmtRes!AQ1172,"=1",[37]SmtRes!AD1171:[37]SmtRes!AD1172)*[37]Source!I1108,2)+ROUND(SUMIF([37]SmtRes!AQ1171:[37]SmtRes!AQ1172,"=1",[37]SmtRes!AC1171:[37]SmtRes!AC1172)*[37]Source!I1108,2))),2)</f>
        <v>771.20000000000005</v>
      </c>
      <c r="AE51">
        <f>ROUND(([37]Source!AU1108/100)*((ROUND(SUMIF([37]SmtRes!AQ1171:[37]SmtRes!AQ1172,"=1",[37]SmtRes!AD1171:[37]SmtRes!AD1172)*[37]Source!I1108,2)+ROUND(SUMIF([37]SmtRes!AQ1171:[37]SmtRes!AQ1172,"=1",[37]SmtRes!AC1171:[37]SmtRes!AC1172)*[37]Source!I1108,2))),2)</f>
        <v>375.18000000000001</v>
      </c>
      <c r="AN51" s="71">
        <f>M44+M49+M50</f>
        <v>3545.4300000000003</v>
      </c>
      <c r="AO51">
        <f>0</f>
        <v>0</v>
      </c>
      <c r="AQ51" t="s">
        <v>77</v>
      </c>
      <c r="AR51" s="71">
        <f>M44</f>
        <v>1688.3000000000002</v>
      </c>
      <c r="AT51">
        <f>0</f>
        <v>0</v>
      </c>
      <c r="AV51" t="s">
        <v>77</v>
      </c>
      <c r="AW51">
        <f>0</f>
        <v>0</v>
      </c>
      <c r="AZ51">
        <f>[37]Source!X1108</f>
        <v>1249.3399999999999</v>
      </c>
      <c r="BA51">
        <f>[37]Source!Y1108</f>
        <v>607.78999999999996</v>
      </c>
      <c r="BT51" s="71">
        <f>L51</f>
        <v>3545.4300000000003</v>
      </c>
      <c r="BW51">
        <f>ROUND(L51*80/100,2)</f>
        <v>2836.3400000000001</v>
      </c>
      <c r="BX51" s="71">
        <f>L51-BW51</f>
        <v>709.09000000000015</v>
      </c>
      <c r="CB51">
        <f>[37]Source!BM1108</f>
        <v>200001</v>
      </c>
      <c r="CC51">
        <f>[37]Source!E1108</f>
        <v>1</v>
      </c>
      <c r="CD51">
        <v>4</v>
      </c>
    </row>
    <row r="53" ht="14.25">
      <c r="A53" s="76"/>
      <c r="B53" s="76"/>
      <c r="C53" s="77"/>
      <c r="D53" s="68" t="s">
        <v>240</v>
      </c>
      <c r="E53" s="68"/>
      <c r="F53" s="68"/>
      <c r="G53" s="68"/>
      <c r="H53" s="68"/>
      <c r="I53" s="68"/>
      <c r="J53" s="62"/>
      <c r="K53" s="76"/>
      <c r="L53" s="78"/>
      <c r="M53" s="62">
        <f>M55+M56+M62+M66</f>
        <v>1688.3000000000002</v>
      </c>
    </row>
    <row r="54" ht="14.25">
      <c r="A54" s="79"/>
      <c r="B54" s="79"/>
      <c r="C54" s="80"/>
      <c r="D54" s="81" t="s">
        <v>241</v>
      </c>
      <c r="E54" s="55"/>
      <c r="F54" s="55"/>
      <c r="G54" s="55"/>
      <c r="H54" s="55"/>
      <c r="I54" s="55"/>
      <c r="J54" s="58"/>
      <c r="K54" s="79"/>
      <c r="L54" s="57"/>
      <c r="M54" s="58"/>
    </row>
    <row r="55" ht="14.25">
      <c r="A55" s="79"/>
      <c r="B55" s="79"/>
      <c r="C55" s="80"/>
      <c r="D55" s="55" t="s">
        <v>242</v>
      </c>
      <c r="E55" s="55"/>
      <c r="F55" s="55"/>
      <c r="G55" s="55"/>
      <c r="H55" s="55"/>
      <c r="I55" s="55"/>
      <c r="J55" s="58"/>
      <c r="K55" s="79"/>
      <c r="L55" s="57"/>
      <c r="M55" s="58">
        <f>SUM(AR41:AR51)</f>
        <v>1688.3000000000002</v>
      </c>
    </row>
    <row r="56" ht="14.25" hidden="1">
      <c r="A56" s="79"/>
      <c r="B56" s="79"/>
      <c r="C56" s="80"/>
      <c r="D56" s="55" t="s">
        <v>243</v>
      </c>
      <c r="E56" s="55"/>
      <c r="F56" s="55"/>
      <c r="G56" s="55"/>
      <c r="H56" s="55"/>
      <c r="I56" s="55"/>
      <c r="J56" s="58"/>
      <c r="K56" s="79"/>
      <c r="L56" s="57"/>
      <c r="M56" s="58">
        <f>M58+M61+M60</f>
        <v>0</v>
      </c>
    </row>
    <row r="57" ht="14.25" hidden="1">
      <c r="A57" s="79"/>
      <c r="B57" s="79"/>
      <c r="C57" s="80"/>
      <c r="D57" s="81" t="s">
        <v>244</v>
      </c>
      <c r="E57" s="55"/>
      <c r="F57" s="55"/>
      <c r="G57" s="55"/>
      <c r="H57" s="55"/>
      <c r="I57" s="55"/>
      <c r="J57" s="58"/>
      <c r="K57" s="79"/>
      <c r="L57" s="57"/>
      <c r="M57" s="58"/>
    </row>
    <row r="58" ht="14.25" hidden="1">
      <c r="A58" s="79"/>
      <c r="B58" s="79"/>
      <c r="C58" s="80"/>
      <c r="D58" s="55" t="s">
        <v>243</v>
      </c>
      <c r="E58" s="55"/>
      <c r="F58" s="55"/>
      <c r="G58" s="55"/>
      <c r="H58" s="55"/>
      <c r="I58" s="55"/>
      <c r="J58" s="58"/>
      <c r="K58" s="79"/>
      <c r="L58" s="57"/>
      <c r="M58" s="58">
        <f>SUM(AO41:AO51)</f>
        <v>0</v>
      </c>
    </row>
    <row r="59" ht="14.25" hidden="1">
      <c r="A59" s="79"/>
      <c r="B59" s="79"/>
      <c r="C59" s="80"/>
      <c r="D59" s="81" t="s">
        <v>245</v>
      </c>
      <c r="E59" s="55"/>
      <c r="F59" s="55"/>
      <c r="G59" s="55"/>
      <c r="H59" s="55"/>
      <c r="I59" s="55"/>
      <c r="J59" s="58"/>
      <c r="K59" s="79"/>
      <c r="L59" s="57"/>
      <c r="M59" s="58"/>
    </row>
    <row r="60" ht="14.25" hidden="1">
      <c r="A60" s="79"/>
      <c r="B60" s="79"/>
      <c r="C60" s="80"/>
      <c r="D60" s="55" t="s">
        <v>246</v>
      </c>
      <c r="E60" s="55"/>
      <c r="F60" s="55"/>
      <c r="G60" s="55"/>
      <c r="H60" s="55"/>
      <c r="I60" s="55"/>
      <c r="J60" s="58"/>
      <c r="K60" s="79"/>
      <c r="L60" s="57"/>
      <c r="M60" s="58">
        <f>SUM(AT41:AT51)</f>
        <v>0</v>
      </c>
    </row>
    <row r="61" ht="14.25" hidden="1">
      <c r="A61" s="79"/>
      <c r="B61" s="79"/>
      <c r="C61" s="80"/>
      <c r="D61" s="55" t="s">
        <v>247</v>
      </c>
      <c r="E61" s="55"/>
      <c r="F61" s="55"/>
      <c r="G61" s="55"/>
      <c r="H61" s="55"/>
      <c r="I61" s="55"/>
      <c r="J61" s="58"/>
      <c r="K61" s="79"/>
      <c r="L61" s="57"/>
      <c r="M61" s="58">
        <f>SUM(AV41:AV51)</f>
        <v>0</v>
      </c>
    </row>
    <row r="62" ht="14.25" hidden="1">
      <c r="A62" s="79"/>
      <c r="B62" s="79"/>
      <c r="C62" s="80"/>
      <c r="D62" s="55" t="s">
        <v>248</v>
      </c>
      <c r="E62" s="55"/>
      <c r="F62" s="55"/>
      <c r="G62" s="55"/>
      <c r="H62" s="55"/>
      <c r="I62" s="55"/>
      <c r="J62" s="58"/>
      <c r="K62" s="79"/>
      <c r="L62" s="57"/>
      <c r="M62" s="58">
        <f>M64+M65</f>
        <v>0</v>
      </c>
    </row>
    <row r="63" ht="14.25" hidden="1">
      <c r="A63" s="79"/>
      <c r="B63" s="79"/>
      <c r="C63" s="80"/>
      <c r="D63" s="81" t="s">
        <v>244</v>
      </c>
      <c r="E63" s="55"/>
      <c r="F63" s="55"/>
      <c r="G63" s="55"/>
      <c r="H63" s="55"/>
      <c r="I63" s="55"/>
      <c r="J63" s="58"/>
      <c r="K63" s="79"/>
      <c r="L63" s="57"/>
      <c r="M63" s="58"/>
    </row>
    <row r="64" ht="14.25" hidden="1">
      <c r="A64" s="79"/>
      <c r="B64" s="79"/>
      <c r="C64" s="80"/>
      <c r="D64" s="55" t="s">
        <v>249</v>
      </c>
      <c r="E64" s="55"/>
      <c r="F64" s="55"/>
      <c r="G64" s="55"/>
      <c r="H64" s="55"/>
      <c r="I64" s="55"/>
      <c r="J64" s="58"/>
      <c r="K64" s="79"/>
      <c r="L64" s="57"/>
      <c r="M64" s="58">
        <f>SUM(AW41:AW51)-SUM(BK41:BK51)</f>
        <v>0</v>
      </c>
    </row>
    <row r="65" ht="14.25" hidden="1">
      <c r="A65" s="79"/>
      <c r="B65" s="79"/>
      <c r="C65" s="80"/>
      <c r="D65" s="55" t="s">
        <v>250</v>
      </c>
      <c r="E65" s="55"/>
      <c r="F65" s="55"/>
      <c r="G65" s="55"/>
      <c r="H65" s="55"/>
      <c r="I65" s="55"/>
      <c r="J65" s="58"/>
      <c r="K65" s="79"/>
      <c r="L65" s="57"/>
      <c r="M65" s="58">
        <f>SUM(BC41:BC51)</f>
        <v>0</v>
      </c>
    </row>
    <row r="66" ht="14.25" hidden="1">
      <c r="A66" s="79"/>
      <c r="B66" s="79"/>
      <c r="C66" s="80"/>
      <c r="D66" s="55" t="s">
        <v>251</v>
      </c>
      <c r="E66" s="55"/>
      <c r="F66" s="55"/>
      <c r="G66" s="55"/>
      <c r="H66" s="55"/>
      <c r="I66" s="55"/>
      <c r="J66" s="58"/>
      <c r="K66" s="79"/>
      <c r="L66" s="57"/>
      <c r="M66" s="58">
        <f>SUM(BB41:BB51)</f>
        <v>0</v>
      </c>
    </row>
    <row r="67" ht="14.25">
      <c r="A67" s="79"/>
      <c r="B67" s="79"/>
      <c r="C67" s="80"/>
      <c r="D67" s="55" t="s">
        <v>252</v>
      </c>
      <c r="E67" s="55"/>
      <c r="F67" s="55"/>
      <c r="G67" s="55"/>
      <c r="H67" s="55"/>
      <c r="I67" s="55"/>
      <c r="J67" s="58"/>
      <c r="K67" s="79"/>
      <c r="L67" s="57"/>
      <c r="M67" s="58">
        <f>SUM(AR41:AR51)+SUM(AT41:AT51)+SUM(AV41:AV51)</f>
        <v>1688.3000000000002</v>
      </c>
    </row>
    <row r="68" ht="14.25">
      <c r="A68" s="79"/>
      <c r="B68" s="79"/>
      <c r="C68" s="80"/>
      <c r="D68" s="55" t="s">
        <v>253</v>
      </c>
      <c r="E68" s="55"/>
      <c r="F68" s="55"/>
      <c r="G68" s="55"/>
      <c r="H68" s="55"/>
      <c r="I68" s="55"/>
      <c r="J68" s="58"/>
      <c r="K68" s="79"/>
      <c r="L68" s="57"/>
      <c r="M68" s="58">
        <f>SUM(AZ41:AZ51)</f>
        <v>1249.3399999999999</v>
      </c>
    </row>
    <row r="69" ht="14.25">
      <c r="A69" s="79"/>
      <c r="B69" s="79"/>
      <c r="C69" s="80"/>
      <c r="D69" s="55" t="s">
        <v>254</v>
      </c>
      <c r="E69" s="55"/>
      <c r="F69" s="55"/>
      <c r="G69" s="55"/>
      <c r="H69" s="55"/>
      <c r="I69" s="55"/>
      <c r="J69" s="58"/>
      <c r="K69" s="79"/>
      <c r="L69" s="57"/>
      <c r="M69" s="58">
        <f>SUM(BA41:BA51)</f>
        <v>607.78999999999996</v>
      </c>
    </row>
    <row r="70" ht="14.25" hidden="1">
      <c r="A70" s="79"/>
      <c r="B70" s="79"/>
      <c r="C70" s="80"/>
      <c r="D70" s="55" t="s">
        <v>255</v>
      </c>
      <c r="E70" s="55"/>
      <c r="F70" s="55"/>
      <c r="G70" s="55"/>
      <c r="H70" s="55"/>
      <c r="I70" s="55"/>
      <c r="J70" s="58"/>
      <c r="K70" s="79"/>
      <c r="L70" s="57"/>
      <c r="M70" s="58">
        <f>M72+M73</f>
        <v>0</v>
      </c>
    </row>
    <row r="71" ht="14.25" hidden="1">
      <c r="A71" s="79"/>
      <c r="B71" s="79"/>
      <c r="C71" s="80"/>
      <c r="D71" s="81" t="s">
        <v>241</v>
      </c>
      <c r="E71" s="55"/>
      <c r="F71" s="55"/>
      <c r="G71" s="55"/>
      <c r="H71" s="55"/>
      <c r="I71" s="55"/>
      <c r="J71" s="58"/>
      <c r="K71" s="79"/>
      <c r="L71" s="57"/>
      <c r="M71" s="58"/>
    </row>
    <row r="72" ht="14.25" hidden="1">
      <c r="A72" s="79"/>
      <c r="B72" s="79"/>
      <c r="C72" s="80"/>
      <c r="D72" s="55" t="s">
        <v>256</v>
      </c>
      <c r="E72" s="55"/>
      <c r="F72" s="55"/>
      <c r="G72" s="55"/>
      <c r="H72" s="55"/>
      <c r="I72" s="55"/>
      <c r="J72" s="58"/>
      <c r="K72" s="79"/>
      <c r="L72" s="57"/>
      <c r="M72" s="58">
        <f>SUM(BK41:BK51)</f>
        <v>0</v>
      </c>
    </row>
    <row r="73" ht="14.25" hidden="1">
      <c r="A73" s="79"/>
      <c r="B73" s="79"/>
      <c r="C73" s="80"/>
      <c r="D73" s="55" t="s">
        <v>257</v>
      </c>
      <c r="E73" s="55"/>
      <c r="F73" s="55"/>
      <c r="G73" s="55"/>
      <c r="H73" s="55"/>
      <c r="I73" s="55"/>
      <c r="J73" s="58"/>
      <c r="K73" s="79"/>
      <c r="L73" s="57"/>
      <c r="M73" s="58">
        <f>SUM(BD41:BD51)</f>
        <v>0</v>
      </c>
    </row>
    <row r="74" ht="14.25" hidden="1">
      <c r="A74" s="79"/>
      <c r="B74" s="79"/>
      <c r="C74" s="80"/>
      <c r="D74" s="55" t="s">
        <v>258</v>
      </c>
      <c r="E74" s="55"/>
      <c r="F74" s="55"/>
      <c r="G74" s="55"/>
      <c r="H74" s="55"/>
      <c r="I74" s="55"/>
      <c r="J74" s="58"/>
      <c r="K74" s="79"/>
      <c r="L74" s="57"/>
      <c r="M74" s="58"/>
    </row>
    <row r="75" ht="14.25" hidden="1">
      <c r="A75" s="79"/>
      <c r="B75" s="79"/>
      <c r="C75" s="80"/>
      <c r="D75" s="55" t="s">
        <v>258</v>
      </c>
      <c r="E75" s="55"/>
      <c r="F75" s="55"/>
      <c r="G75" s="55"/>
      <c r="H75" s="55"/>
      <c r="I75" s="55"/>
      <c r="J75" s="58"/>
      <c r="K75" s="79"/>
      <c r="L75" s="57"/>
      <c r="M75" s="58">
        <f>SUM(BQ41:BQ51)</f>
        <v>0</v>
      </c>
    </row>
    <row r="76" ht="14.25" hidden="1">
      <c r="A76" s="79"/>
      <c r="B76" s="79"/>
      <c r="C76" s="80"/>
      <c r="D76" s="55" t="s">
        <v>259</v>
      </c>
      <c r="E76" s="55"/>
      <c r="F76" s="55"/>
      <c r="G76" s="55"/>
      <c r="H76" s="55"/>
      <c r="I76" s="55"/>
      <c r="J76" s="58"/>
      <c r="K76" s="79"/>
      <c r="L76" s="57"/>
      <c r="M76" s="58">
        <f>SUM(BO41:BO51)</f>
        <v>0</v>
      </c>
    </row>
    <row r="77" ht="15">
      <c r="A77" s="76"/>
      <c r="B77" s="76"/>
      <c r="C77" s="77"/>
      <c r="D77" s="68" t="s">
        <v>260</v>
      </c>
      <c r="E77" s="68"/>
      <c r="F77" s="68"/>
      <c r="G77" s="68"/>
      <c r="H77" s="68"/>
      <c r="I77" s="68"/>
      <c r="J77" s="62"/>
      <c r="K77" s="76"/>
      <c r="L77" s="78"/>
      <c r="M77" s="62">
        <f>M53+M68+M69+M70+M75+M76</f>
        <v>3545.4300000000003</v>
      </c>
    </row>
    <row r="78" ht="14.25">
      <c r="A78" s="79"/>
      <c r="B78" s="79"/>
      <c r="C78" s="80"/>
      <c r="D78" s="81" t="s">
        <v>261</v>
      </c>
      <c r="E78" s="55"/>
      <c r="F78" s="55"/>
      <c r="G78" s="55"/>
      <c r="H78" s="55"/>
      <c r="I78" s="55"/>
      <c r="J78" s="58"/>
      <c r="K78" s="79"/>
      <c r="L78" s="57"/>
      <c r="M78" s="58"/>
    </row>
    <row r="79" ht="14.25" hidden="1">
      <c r="A79" s="79"/>
      <c r="B79" s="79"/>
      <c r="C79" s="80"/>
      <c r="D79" s="55" t="s">
        <v>262</v>
      </c>
      <c r="E79" s="55"/>
      <c r="F79" s="55"/>
      <c r="G79" s="55"/>
      <c r="H79" s="55"/>
      <c r="I79" s="55"/>
      <c r="J79" s="58"/>
      <c r="K79" s="79"/>
      <c r="L79" s="57"/>
      <c r="M79" s="58">
        <f>SUM(AX41:AX51)</f>
        <v>0</v>
      </c>
    </row>
    <row r="80" ht="14.25" hidden="1">
      <c r="A80" s="79"/>
      <c r="B80" s="79"/>
      <c r="C80" s="80"/>
      <c r="D80" s="55" t="s">
        <v>263</v>
      </c>
      <c r="E80" s="55"/>
      <c r="F80" s="55"/>
      <c r="G80" s="55"/>
      <c r="H80" s="55"/>
      <c r="I80" s="55"/>
      <c r="J80" s="58"/>
      <c r="K80" s="79"/>
      <c r="L80" s="57"/>
      <c r="M80" s="58">
        <f>SUM(AY41:AY51)</f>
        <v>0</v>
      </c>
    </row>
    <row r="81" ht="14.25">
      <c r="A81" s="79"/>
      <c r="B81" s="79"/>
      <c r="C81" s="80"/>
      <c r="D81" s="55" t="s">
        <v>264</v>
      </c>
      <c r="E81" s="55"/>
      <c r="F81" s="55"/>
      <c r="G81" s="59"/>
      <c r="H81" s="61">
        <f>[37]Source!F1133</f>
        <v>3.2400000000000002</v>
      </c>
      <c r="I81" s="79"/>
      <c r="J81" s="79"/>
      <c r="K81" s="79"/>
      <c r="L81" s="79"/>
      <c r="M81" s="79"/>
    </row>
    <row r="82" ht="14.25" hidden="1" customHeight="1">
      <c r="A82" s="79"/>
      <c r="B82" s="79"/>
      <c r="C82" s="80"/>
      <c r="D82" s="55" t="s">
        <v>265</v>
      </c>
      <c r="E82" s="55"/>
      <c r="F82" s="55"/>
      <c r="G82" s="59"/>
      <c r="H82" s="61">
        <f>'[37]Source'!F1134</f>
        <v>0</v>
      </c>
      <c r="I82" s="79"/>
      <c r="J82" s="79"/>
      <c r="K82" s="79"/>
      <c r="L82" s="79"/>
      <c r="M82" s="79"/>
    </row>
    <row r="85" ht="15">
      <c r="A85" s="82"/>
      <c r="B85" s="82"/>
      <c r="C85" s="83"/>
      <c r="D85" s="84" t="s">
        <v>266</v>
      </c>
      <c r="E85" s="84"/>
      <c r="F85" s="84"/>
      <c r="G85" s="84"/>
      <c r="H85" s="84"/>
      <c r="I85" s="84"/>
      <c r="J85" s="70"/>
      <c r="K85" s="82"/>
      <c r="L85" s="85"/>
      <c r="M85" s="70"/>
    </row>
    <row r="87" ht="15" hidden="1">
      <c r="A87" s="76"/>
      <c r="B87" s="76"/>
      <c r="C87" s="77"/>
      <c r="D87" s="68" t="s">
        <v>267</v>
      </c>
      <c r="E87" s="68"/>
      <c r="F87" s="68"/>
      <c r="G87" s="68"/>
      <c r="H87" s="68"/>
      <c r="I87" s="68"/>
      <c r="J87" s="62"/>
      <c r="K87" s="76"/>
      <c r="L87" s="78"/>
      <c r="M87" s="62">
        <f>M89+M104+M105</f>
        <v>0</v>
      </c>
    </row>
    <row r="88" ht="14.25" hidden="1">
      <c r="A88" s="79"/>
      <c r="B88" s="79"/>
      <c r="C88" s="80"/>
      <c r="D88" s="81" t="s">
        <v>241</v>
      </c>
      <c r="E88" s="55"/>
      <c r="F88" s="55"/>
      <c r="G88" s="55"/>
      <c r="H88" s="55"/>
      <c r="I88" s="55"/>
      <c r="J88" s="58"/>
      <c r="K88" s="79"/>
      <c r="L88" s="57"/>
      <c r="M88" s="58"/>
    </row>
    <row r="89" ht="14.25" hidden="1">
      <c r="A89" s="79"/>
      <c r="B89" s="79"/>
      <c r="C89" s="80"/>
      <c r="D89" s="55" t="s">
        <v>268</v>
      </c>
      <c r="E89" s="55"/>
      <c r="F89" s="55"/>
      <c r="G89" s="55"/>
      <c r="H89" s="55"/>
      <c r="I89" s="55"/>
      <c r="J89" s="58"/>
      <c r="K89" s="79"/>
      <c r="L89" s="57"/>
      <c r="M89" s="58">
        <f>M91+M92+M98+M102</f>
        <v>0</v>
      </c>
    </row>
    <row r="90" ht="14.25" hidden="1">
      <c r="A90" s="79"/>
      <c r="B90" s="79"/>
      <c r="C90" s="80"/>
      <c r="D90" s="81" t="s">
        <v>241</v>
      </c>
      <c r="E90" s="55"/>
      <c r="F90" s="55"/>
      <c r="G90" s="55"/>
      <c r="H90" s="55"/>
      <c r="I90" s="55"/>
      <c r="J90" s="58"/>
      <c r="K90" s="79"/>
      <c r="L90" s="57"/>
      <c r="M90" s="58"/>
    </row>
    <row r="91" ht="14.25" hidden="1">
      <c r="A91" s="79"/>
      <c r="B91" s="79"/>
      <c r="C91" s="80"/>
      <c r="D91" s="55" t="s">
        <v>269</v>
      </c>
      <c r="E91" s="55"/>
      <c r="F91" s="55"/>
      <c r="G91" s="55"/>
      <c r="H91" s="55"/>
      <c r="I91" s="55"/>
      <c r="J91" s="58"/>
      <c r="K91" s="79"/>
      <c r="L91" s="57"/>
      <c r="M91" s="58">
        <f>SUMIF(CD39:CD83,1,AR39:AR83)</f>
        <v>0</v>
      </c>
    </row>
    <row r="92" ht="14.25" hidden="1">
      <c r="A92" s="79"/>
      <c r="B92" s="79"/>
      <c r="C92" s="80"/>
      <c r="D92" s="55" t="s">
        <v>243</v>
      </c>
      <c r="E92" s="55"/>
      <c r="F92" s="55"/>
      <c r="G92" s="55"/>
      <c r="H92" s="55"/>
      <c r="I92" s="55"/>
      <c r="J92" s="58"/>
      <c r="K92" s="79"/>
      <c r="L92" s="57"/>
      <c r="M92" s="58">
        <f>M94+M97+M96</f>
        <v>0</v>
      </c>
    </row>
    <row r="93" ht="14.25" hidden="1">
      <c r="A93" s="79"/>
      <c r="B93" s="79"/>
      <c r="C93" s="80"/>
      <c r="D93" s="81" t="s">
        <v>244</v>
      </c>
      <c r="E93" s="55"/>
      <c r="F93" s="55"/>
      <c r="G93" s="55"/>
      <c r="H93" s="55"/>
      <c r="I93" s="55"/>
      <c r="J93" s="58"/>
      <c r="K93" s="79"/>
      <c r="L93" s="57"/>
      <c r="M93" s="58"/>
    </row>
    <row r="94" ht="14.25" hidden="1">
      <c r="A94" s="79"/>
      <c r="B94" s="79"/>
      <c r="C94" s="80"/>
      <c r="D94" s="55" t="s">
        <v>243</v>
      </c>
      <c r="E94" s="55"/>
      <c r="F94" s="55"/>
      <c r="G94" s="55"/>
      <c r="H94" s="55"/>
      <c r="I94" s="55"/>
      <c r="J94" s="58"/>
      <c r="K94" s="79"/>
      <c r="L94" s="57"/>
      <c r="M94" s="58">
        <f>SUMIF(CD39:CD83,1,AO39:AO83)</f>
        <v>0</v>
      </c>
    </row>
    <row r="95" ht="14.25" hidden="1">
      <c r="A95" s="79"/>
      <c r="B95" s="79"/>
      <c r="C95" s="80"/>
      <c r="D95" s="81" t="s">
        <v>245</v>
      </c>
      <c r="E95" s="55"/>
      <c r="F95" s="55"/>
      <c r="G95" s="55"/>
      <c r="H95" s="55"/>
      <c r="I95" s="55"/>
      <c r="J95" s="58"/>
      <c r="K95" s="79"/>
      <c r="L95" s="57"/>
      <c r="M95" s="58"/>
    </row>
    <row r="96" ht="14.25" hidden="1">
      <c r="A96" s="79"/>
      <c r="B96" s="79"/>
      <c r="C96" s="80"/>
      <c r="D96" s="55" t="s">
        <v>246</v>
      </c>
      <c r="E96" s="55"/>
      <c r="F96" s="55"/>
      <c r="G96" s="55"/>
      <c r="H96" s="55"/>
      <c r="I96" s="55"/>
      <c r="J96" s="58"/>
      <c r="K96" s="79"/>
      <c r="L96" s="57"/>
      <c r="M96" s="58">
        <f>SUMIF(CD39:CD83,1,AT39:AT83)</f>
        <v>0</v>
      </c>
    </row>
    <row r="97" ht="14.25" hidden="1">
      <c r="A97" s="79"/>
      <c r="B97" s="79"/>
      <c r="C97" s="80"/>
      <c r="D97" s="55" t="s">
        <v>247</v>
      </c>
      <c r="E97" s="55"/>
      <c r="F97" s="55"/>
      <c r="G97" s="55"/>
      <c r="H97" s="55"/>
      <c r="I97" s="55"/>
      <c r="J97" s="58"/>
      <c r="K97" s="79"/>
      <c r="L97" s="57"/>
      <c r="M97" s="58">
        <f>SUMIF(CD39:CD83,1,AV39:AV83)</f>
        <v>0</v>
      </c>
    </row>
    <row r="98" ht="14.25" hidden="1">
      <c r="A98" s="79"/>
      <c r="B98" s="79"/>
      <c r="C98" s="80"/>
      <c r="D98" s="55" t="s">
        <v>248</v>
      </c>
      <c r="E98" s="55"/>
      <c r="F98" s="55"/>
      <c r="G98" s="55"/>
      <c r="H98" s="55"/>
      <c r="I98" s="55"/>
      <c r="J98" s="58"/>
      <c r="K98" s="79"/>
      <c r="L98" s="57"/>
      <c r="M98" s="58">
        <f>M100+M101</f>
        <v>0</v>
      </c>
    </row>
    <row r="99" ht="14.25" hidden="1">
      <c r="A99" s="79"/>
      <c r="B99" s="79"/>
      <c r="C99" s="80"/>
      <c r="D99" s="81" t="s">
        <v>244</v>
      </c>
      <c r="E99" s="55"/>
      <c r="F99" s="55"/>
      <c r="G99" s="55"/>
      <c r="H99" s="55"/>
      <c r="I99" s="55"/>
      <c r="J99" s="58"/>
      <c r="K99" s="79"/>
      <c r="L99" s="57"/>
      <c r="M99" s="58"/>
    </row>
    <row r="100" ht="14.25" hidden="1">
      <c r="A100" s="79"/>
      <c r="B100" s="79"/>
      <c r="C100" s="80"/>
      <c r="D100" s="55" t="s">
        <v>249</v>
      </c>
      <c r="E100" s="55"/>
      <c r="F100" s="55"/>
      <c r="G100" s="55"/>
      <c r="H100" s="55"/>
      <c r="I100" s="55"/>
      <c r="J100" s="58"/>
      <c r="K100" s="79"/>
      <c r="L100" s="57"/>
      <c r="M100" s="58">
        <f>SUMIF(CD39:CD83,1,AW39:AW83)-SUMIF(CD39:CD83,1,BK39:BK83)</f>
        <v>0</v>
      </c>
    </row>
    <row r="101" ht="14.25" hidden="1">
      <c r="A101" s="79"/>
      <c r="B101" s="79"/>
      <c r="C101" s="80"/>
      <c r="D101" s="55" t="s">
        <v>250</v>
      </c>
      <c r="E101" s="55"/>
      <c r="F101" s="55"/>
      <c r="G101" s="55"/>
      <c r="H101" s="55"/>
      <c r="I101" s="55"/>
      <c r="J101" s="58"/>
      <c r="K101" s="79"/>
      <c r="L101" s="57"/>
      <c r="M101" s="58">
        <f>SUMIF(CD39:CD83,1,BC39:BC83)</f>
        <v>0</v>
      </c>
    </row>
    <row r="102" ht="14.25" hidden="1">
      <c r="A102" s="79"/>
      <c r="B102" s="79"/>
      <c r="C102" s="80"/>
      <c r="D102" s="55" t="s">
        <v>251</v>
      </c>
      <c r="E102" s="55"/>
      <c r="F102" s="55"/>
      <c r="G102" s="55"/>
      <c r="H102" s="55"/>
      <c r="I102" s="55"/>
      <c r="J102" s="58"/>
      <c r="K102" s="79"/>
      <c r="L102" s="57"/>
      <c r="M102" s="58">
        <f>SUMIF(CD39:CD83,1,BB39:BB83)</f>
        <v>0</v>
      </c>
    </row>
    <row r="103" ht="14.25" hidden="1">
      <c r="A103" s="79"/>
      <c r="B103" s="79"/>
      <c r="C103" s="80"/>
      <c r="D103" s="55" t="s">
        <v>270</v>
      </c>
      <c r="E103" s="55"/>
      <c r="F103" s="55"/>
      <c r="G103" s="55"/>
      <c r="H103" s="55"/>
      <c r="I103" s="55"/>
      <c r="J103" s="58"/>
      <c r="K103" s="79"/>
      <c r="L103" s="57"/>
      <c r="M103" s="58">
        <f>SUMIF(CD39:CD83,1,AR39:AR83)+SUMIF(CD39:CD83,1,AT39:AT83)+SUMIF(CD39:CD83,1,AV39:AV83)</f>
        <v>0</v>
      </c>
    </row>
    <row r="104" ht="14.25" hidden="1">
      <c r="A104" s="79"/>
      <c r="B104" s="79"/>
      <c r="C104" s="80"/>
      <c r="D104" s="55" t="s">
        <v>271</v>
      </c>
      <c r="E104" s="55"/>
      <c r="F104" s="55"/>
      <c r="G104" s="55"/>
      <c r="H104" s="55"/>
      <c r="I104" s="55"/>
      <c r="J104" s="58"/>
      <c r="K104" s="79"/>
      <c r="L104" s="57"/>
      <c r="M104" s="58">
        <f>SUMIF(CD39:CD83,1,AZ39:AZ83)</f>
        <v>0</v>
      </c>
    </row>
    <row r="105" ht="14.25" hidden="1">
      <c r="A105" s="79"/>
      <c r="B105" s="79"/>
      <c r="C105" s="80"/>
      <c r="D105" s="55" t="s">
        <v>272</v>
      </c>
      <c r="E105" s="55"/>
      <c r="F105" s="55"/>
      <c r="G105" s="55"/>
      <c r="H105" s="55"/>
      <c r="I105" s="55"/>
      <c r="J105" s="58"/>
      <c r="K105" s="79"/>
      <c r="L105" s="57"/>
      <c r="M105" s="58">
        <f>SUMIF(CD39:CD83,1,BA39:BA83)</f>
        <v>0</v>
      </c>
    </row>
    <row r="106" hidden="1"/>
    <row r="107" ht="15" hidden="1">
      <c r="A107" s="76"/>
      <c r="B107" s="76"/>
      <c r="C107" s="77"/>
      <c r="D107" s="68" t="s">
        <v>273</v>
      </c>
      <c r="E107" s="68"/>
      <c r="F107" s="68"/>
      <c r="G107" s="68"/>
      <c r="H107" s="68"/>
      <c r="I107" s="68"/>
      <c r="J107" s="62"/>
      <c r="K107" s="76"/>
      <c r="L107" s="78"/>
      <c r="M107" s="62">
        <f>M109+M124+M125</f>
        <v>0</v>
      </c>
    </row>
    <row r="108" ht="14.25" hidden="1">
      <c r="A108" s="79"/>
      <c r="B108" s="79"/>
      <c r="C108" s="80"/>
      <c r="D108" s="81" t="s">
        <v>241</v>
      </c>
      <c r="E108" s="55"/>
      <c r="F108" s="55"/>
      <c r="G108" s="55"/>
      <c r="H108" s="55"/>
      <c r="I108" s="55"/>
      <c r="J108" s="58"/>
      <c r="K108" s="79"/>
      <c r="L108" s="57"/>
      <c r="M108" s="58"/>
    </row>
    <row r="109" ht="14.25" hidden="1">
      <c r="A109" s="79"/>
      <c r="B109" s="79"/>
      <c r="C109" s="80"/>
      <c r="D109" s="55" t="s">
        <v>268</v>
      </c>
      <c r="E109" s="55"/>
      <c r="F109" s="55"/>
      <c r="G109" s="55"/>
      <c r="H109" s="55"/>
      <c r="I109" s="55"/>
      <c r="J109" s="58"/>
      <c r="K109" s="79"/>
      <c r="L109" s="57"/>
      <c r="M109" s="58">
        <f>M111+M112+M118+M122</f>
        <v>0</v>
      </c>
    </row>
    <row r="110" ht="14.25" hidden="1">
      <c r="A110" s="79"/>
      <c r="B110" s="79"/>
      <c r="C110" s="80"/>
      <c r="D110" s="81" t="s">
        <v>241</v>
      </c>
      <c r="E110" s="55"/>
      <c r="F110" s="55"/>
      <c r="G110" s="55"/>
      <c r="H110" s="55"/>
      <c r="I110" s="55"/>
      <c r="J110" s="58"/>
      <c r="K110" s="79"/>
      <c r="L110" s="57"/>
      <c r="M110" s="58"/>
    </row>
    <row r="111" ht="14.25" hidden="1">
      <c r="A111" s="79"/>
      <c r="B111" s="79"/>
      <c r="C111" s="80"/>
      <c r="D111" s="55" t="s">
        <v>269</v>
      </c>
      <c r="E111" s="55"/>
      <c r="F111" s="55"/>
      <c r="G111" s="55"/>
      <c r="H111" s="55"/>
      <c r="I111" s="55"/>
      <c r="J111" s="58"/>
      <c r="K111" s="79"/>
      <c r="L111" s="57"/>
      <c r="M111" s="58">
        <f>SUMIF(CD39:CD105,2,AR39:AR105)</f>
        <v>0</v>
      </c>
    </row>
    <row r="112" ht="14.25" hidden="1">
      <c r="A112" s="79"/>
      <c r="B112" s="79"/>
      <c r="C112" s="80"/>
      <c r="D112" s="55" t="s">
        <v>243</v>
      </c>
      <c r="E112" s="55"/>
      <c r="F112" s="55"/>
      <c r="G112" s="55"/>
      <c r="H112" s="55"/>
      <c r="I112" s="55"/>
      <c r="J112" s="58"/>
      <c r="K112" s="79"/>
      <c r="L112" s="57"/>
      <c r="M112" s="58">
        <f>M114+M117+M116</f>
        <v>0</v>
      </c>
    </row>
    <row r="113" ht="14.25" hidden="1">
      <c r="A113" s="79"/>
      <c r="B113" s="79"/>
      <c r="C113" s="80"/>
      <c r="D113" s="81" t="s">
        <v>244</v>
      </c>
      <c r="E113" s="55"/>
      <c r="F113" s="55"/>
      <c r="G113" s="55"/>
      <c r="H113" s="55"/>
      <c r="I113" s="55"/>
      <c r="J113" s="58"/>
      <c r="K113" s="79"/>
      <c r="L113" s="57"/>
      <c r="M113" s="58"/>
    </row>
    <row r="114" ht="14.25" hidden="1">
      <c r="A114" s="79"/>
      <c r="B114" s="79"/>
      <c r="C114" s="80"/>
      <c r="D114" s="55" t="s">
        <v>243</v>
      </c>
      <c r="E114" s="55"/>
      <c r="F114" s="55"/>
      <c r="G114" s="55"/>
      <c r="H114" s="55"/>
      <c r="I114" s="55"/>
      <c r="J114" s="58"/>
      <c r="K114" s="79"/>
      <c r="L114" s="57"/>
      <c r="M114" s="58">
        <f>SUMIF(CD39:CD105,2,AO39:AO105)</f>
        <v>0</v>
      </c>
    </row>
    <row r="115" ht="14.25" hidden="1">
      <c r="A115" s="79"/>
      <c r="B115" s="79"/>
      <c r="C115" s="80"/>
      <c r="D115" s="81" t="s">
        <v>245</v>
      </c>
      <c r="E115" s="55"/>
      <c r="F115" s="55"/>
      <c r="G115" s="55"/>
      <c r="H115" s="55"/>
      <c r="I115" s="55"/>
      <c r="J115" s="58"/>
      <c r="K115" s="79"/>
      <c r="L115" s="57"/>
      <c r="M115" s="58"/>
    </row>
    <row r="116" ht="14.25" hidden="1">
      <c r="A116" s="79"/>
      <c r="B116" s="79"/>
      <c r="C116" s="80"/>
      <c r="D116" s="55" t="s">
        <v>246</v>
      </c>
      <c r="E116" s="55"/>
      <c r="F116" s="55"/>
      <c r="G116" s="55"/>
      <c r="H116" s="55"/>
      <c r="I116" s="55"/>
      <c r="J116" s="58"/>
      <c r="K116" s="79"/>
      <c r="L116" s="57"/>
      <c r="M116" s="58">
        <f>SUMIF(CD39:CD105,2,AT39:AT105)</f>
        <v>0</v>
      </c>
    </row>
    <row r="117" ht="14.25" hidden="1">
      <c r="A117" s="79"/>
      <c r="B117" s="79"/>
      <c r="C117" s="80"/>
      <c r="D117" s="55" t="s">
        <v>247</v>
      </c>
      <c r="E117" s="55"/>
      <c r="F117" s="55"/>
      <c r="G117" s="55"/>
      <c r="H117" s="55"/>
      <c r="I117" s="55"/>
      <c r="J117" s="58"/>
      <c r="K117" s="79"/>
      <c r="L117" s="57"/>
      <c r="M117" s="58">
        <f>SUMIF(CD39:CD105,2,AV39:AV105)</f>
        <v>0</v>
      </c>
    </row>
    <row r="118" ht="14.25" hidden="1">
      <c r="A118" s="79"/>
      <c r="B118" s="79"/>
      <c r="C118" s="80"/>
      <c r="D118" s="55" t="s">
        <v>248</v>
      </c>
      <c r="E118" s="55"/>
      <c r="F118" s="55"/>
      <c r="G118" s="55"/>
      <c r="H118" s="55"/>
      <c r="I118" s="55"/>
      <c r="J118" s="58"/>
      <c r="K118" s="79"/>
      <c r="L118" s="57"/>
      <c r="M118" s="58">
        <f>M120+M121</f>
        <v>0</v>
      </c>
    </row>
    <row r="119" ht="14.25" hidden="1">
      <c r="A119" s="79"/>
      <c r="B119" s="79"/>
      <c r="C119" s="80"/>
      <c r="D119" s="81" t="s">
        <v>244</v>
      </c>
      <c r="E119" s="55"/>
      <c r="F119" s="55"/>
      <c r="G119" s="55"/>
      <c r="H119" s="55"/>
      <c r="I119" s="55"/>
      <c r="J119" s="58"/>
      <c r="K119" s="79"/>
      <c r="L119" s="57"/>
      <c r="M119" s="58"/>
    </row>
    <row r="120" ht="14.25" hidden="1">
      <c r="A120" s="79"/>
      <c r="B120" s="79"/>
      <c r="C120" s="80"/>
      <c r="D120" s="55" t="s">
        <v>249</v>
      </c>
      <c r="E120" s="55"/>
      <c r="F120" s="55"/>
      <c r="G120" s="55"/>
      <c r="H120" s="55"/>
      <c r="I120" s="55"/>
      <c r="J120" s="58"/>
      <c r="K120" s="79"/>
      <c r="L120" s="57"/>
      <c r="M120" s="58">
        <f>SUMIF(CD39:CD105,2,AW39:AW105)-SUMIF(CD39:CD105,2,BK39:BK105)</f>
        <v>0</v>
      </c>
    </row>
    <row r="121" ht="14.25" hidden="1">
      <c r="A121" s="79"/>
      <c r="B121" s="79"/>
      <c r="C121" s="80"/>
      <c r="D121" s="55" t="s">
        <v>250</v>
      </c>
      <c r="E121" s="55"/>
      <c r="F121" s="55"/>
      <c r="G121" s="55"/>
      <c r="H121" s="55"/>
      <c r="I121" s="55"/>
      <c r="J121" s="58"/>
      <c r="K121" s="79"/>
      <c r="L121" s="57"/>
      <c r="M121" s="58">
        <f>SUMIF(CD39:CD105,2,BC39:BC105)</f>
        <v>0</v>
      </c>
    </row>
    <row r="122" ht="14.25" hidden="1">
      <c r="A122" s="79"/>
      <c r="B122" s="79"/>
      <c r="C122" s="80"/>
      <c r="D122" s="55" t="s">
        <v>251</v>
      </c>
      <c r="E122" s="55"/>
      <c r="F122" s="55"/>
      <c r="G122" s="55"/>
      <c r="H122" s="55"/>
      <c r="I122" s="55"/>
      <c r="J122" s="58"/>
      <c r="K122" s="79"/>
      <c r="L122" s="57"/>
      <c r="M122" s="58">
        <f>SUMIF(CD39:CD105,2,BB39:BB105)</f>
        <v>0</v>
      </c>
    </row>
    <row r="123" ht="14.25" hidden="1">
      <c r="A123" s="79"/>
      <c r="B123" s="79"/>
      <c r="C123" s="80"/>
      <c r="D123" s="55" t="s">
        <v>270</v>
      </c>
      <c r="E123" s="55"/>
      <c r="F123" s="55"/>
      <c r="G123" s="55"/>
      <c r="H123" s="55"/>
      <c r="I123" s="55"/>
      <c r="J123" s="58"/>
      <c r="K123" s="79"/>
      <c r="L123" s="57"/>
      <c r="M123" s="58">
        <f>SUMIF(CD39:CD105,2,AR39:AR105)+SUMIF(CD39:CD105,2,AT39:AT105)+SUMIF(CD39:CD105,2,AV39:AV105)</f>
        <v>0</v>
      </c>
    </row>
    <row r="124" ht="14.25" hidden="1">
      <c r="A124" s="79"/>
      <c r="B124" s="79"/>
      <c r="C124" s="80"/>
      <c r="D124" s="55" t="s">
        <v>271</v>
      </c>
      <c r="E124" s="55"/>
      <c r="F124" s="55"/>
      <c r="G124" s="55"/>
      <c r="H124" s="55"/>
      <c r="I124" s="55"/>
      <c r="J124" s="58"/>
      <c r="K124" s="79"/>
      <c r="L124" s="57"/>
      <c r="M124" s="58">
        <f>SUMIF(CD39:CD105,2,AZ39:AZ105)</f>
        <v>0</v>
      </c>
    </row>
    <row r="125" ht="14.25" hidden="1">
      <c r="A125" s="79"/>
      <c r="B125" s="79"/>
      <c r="C125" s="80"/>
      <c r="D125" s="55" t="s">
        <v>272</v>
      </c>
      <c r="E125" s="55"/>
      <c r="F125" s="55"/>
      <c r="G125" s="55"/>
      <c r="H125" s="55"/>
      <c r="I125" s="55"/>
      <c r="J125" s="58"/>
      <c r="K125" s="79"/>
      <c r="L125" s="57"/>
      <c r="M125" s="58">
        <f>SUMIF(CD39:CD105,2,BA39:BA105)</f>
        <v>0</v>
      </c>
    </row>
    <row r="126" hidden="1"/>
    <row r="127" ht="15" hidden="1">
      <c r="A127" s="76"/>
      <c r="B127" s="76"/>
      <c r="C127" s="77"/>
      <c r="D127" s="68" t="s">
        <v>274</v>
      </c>
      <c r="E127" s="68"/>
      <c r="F127" s="68"/>
      <c r="G127" s="68"/>
      <c r="H127" s="68"/>
      <c r="I127" s="68"/>
      <c r="J127" s="62"/>
      <c r="K127" s="76"/>
      <c r="L127" s="78"/>
      <c r="M127" s="62">
        <f>M129+M130</f>
        <v>0</v>
      </c>
    </row>
    <row r="128" ht="14.25" hidden="1">
      <c r="A128" s="79"/>
      <c r="B128" s="79"/>
      <c r="C128" s="80"/>
      <c r="D128" s="81" t="s">
        <v>241</v>
      </c>
      <c r="E128" s="55"/>
      <c r="F128" s="55"/>
      <c r="G128" s="55"/>
      <c r="H128" s="55"/>
      <c r="I128" s="55"/>
      <c r="J128" s="58"/>
      <c r="K128" s="79"/>
      <c r="L128" s="57"/>
      <c r="M128" s="58"/>
    </row>
    <row r="129" ht="14.25" hidden="1">
      <c r="A129" s="79"/>
      <c r="B129" s="79"/>
      <c r="C129" s="80"/>
      <c r="D129" s="55" t="s">
        <v>256</v>
      </c>
      <c r="E129" s="55"/>
      <c r="F129" s="55"/>
      <c r="G129" s="55"/>
      <c r="H129" s="55"/>
      <c r="I129" s="55"/>
      <c r="J129" s="58"/>
      <c r="K129" s="79"/>
      <c r="L129" s="57"/>
      <c r="M129" s="58">
        <f>SUMIF(CD39:CD125,3,BK39:BK125)</f>
        <v>0</v>
      </c>
    </row>
    <row r="130" ht="14.25" hidden="1">
      <c r="A130" s="79"/>
      <c r="B130" s="79"/>
      <c r="C130" s="80"/>
      <c r="D130" s="55" t="s">
        <v>257</v>
      </c>
      <c r="E130" s="55"/>
      <c r="F130" s="55"/>
      <c r="G130" s="55"/>
      <c r="H130" s="55"/>
      <c r="I130" s="55"/>
      <c r="J130" s="58"/>
      <c r="K130" s="79"/>
      <c r="L130" s="57"/>
      <c r="M130" s="58">
        <f>SUMIF(CD39:CD125,3,BD39:BD125)</f>
        <v>0</v>
      </c>
    </row>
    <row r="132" ht="15">
      <c r="A132" s="76"/>
      <c r="B132" s="76"/>
      <c r="C132" s="77"/>
      <c r="D132" s="68" t="s">
        <v>275</v>
      </c>
      <c r="E132" s="68"/>
      <c r="F132" s="68"/>
      <c r="G132" s="68"/>
      <c r="H132" s="68"/>
      <c r="I132" s="68"/>
      <c r="J132" s="62"/>
      <c r="K132" s="76"/>
      <c r="L132" s="78"/>
      <c r="M132" s="62">
        <f>M140+M155+M156+M134+M135+M136+M137</f>
        <v>3545.4300000000003</v>
      </c>
    </row>
    <row r="133" ht="14.25">
      <c r="A133" s="79"/>
      <c r="B133" s="79"/>
      <c r="C133" s="80"/>
      <c r="D133" s="81" t="s">
        <v>241</v>
      </c>
      <c r="E133" s="55"/>
      <c r="F133" s="55"/>
      <c r="G133" s="55"/>
      <c r="H133" s="55"/>
      <c r="I133" s="55"/>
      <c r="J133" s="58"/>
      <c r="K133" s="79"/>
      <c r="L133" s="57"/>
      <c r="M133" s="58"/>
    </row>
    <row r="134" ht="14.25" hidden="1">
      <c r="A134" s="79"/>
      <c r="B134" s="79"/>
      <c r="C134" s="80"/>
      <c r="D134" s="55" t="s">
        <v>276</v>
      </c>
      <c r="E134" s="55"/>
      <c r="F134" s="55"/>
      <c r="G134" s="55"/>
      <c r="H134" s="55"/>
      <c r="I134" s="55"/>
      <c r="J134" s="58"/>
      <c r="K134" s="79"/>
      <c r="L134" s="57"/>
      <c r="M134" s="58"/>
    </row>
    <row r="135" ht="14.25" hidden="1">
      <c r="A135" s="79"/>
      <c r="B135" s="79"/>
      <c r="C135" s="80"/>
      <c r="D135" s="55" t="s">
        <v>276</v>
      </c>
      <c r="E135" s="55"/>
      <c r="F135" s="55"/>
      <c r="G135" s="55"/>
      <c r="H135" s="55"/>
      <c r="I135" s="55"/>
      <c r="J135" s="58"/>
      <c r="K135" s="79"/>
      <c r="L135" s="57"/>
      <c r="M135" s="58">
        <f>SUM(BQ39:BQ130)</f>
        <v>0</v>
      </c>
    </row>
    <row r="136" ht="14.25" hidden="1">
      <c r="A136" s="79"/>
      <c r="B136" s="79"/>
      <c r="C136" s="80"/>
      <c r="D136" s="55" t="s">
        <v>277</v>
      </c>
      <c r="E136" s="55"/>
      <c r="F136" s="55"/>
      <c r="G136" s="55"/>
      <c r="H136" s="55"/>
      <c r="I136" s="55"/>
      <c r="J136" s="58"/>
      <c r="K136" s="79"/>
      <c r="L136" s="57"/>
      <c r="M136" s="58">
        <f>SUMIF(CD39:CD130,4,BB39:BB130)+SUMIF(CD39:CD130,4,BC39:BC130)+SUMIF(CD39:CD130,4,BD39:BD130)</f>
        <v>0</v>
      </c>
    </row>
    <row r="137" ht="14.25" hidden="1">
      <c r="A137" s="79"/>
      <c r="B137" s="79"/>
      <c r="C137" s="80"/>
      <c r="D137" s="55" t="s">
        <v>278</v>
      </c>
      <c r="E137" s="55"/>
      <c r="F137" s="55"/>
      <c r="G137" s="55"/>
      <c r="H137" s="55"/>
      <c r="I137" s="55"/>
      <c r="J137" s="58"/>
      <c r="K137" s="79"/>
      <c r="L137" s="57"/>
      <c r="M137" s="58">
        <f>SUM(BO39:BO130)</f>
        <v>0</v>
      </c>
    </row>
    <row r="138" ht="14.25">
      <c r="A138" s="79"/>
      <c r="B138" s="79"/>
      <c r="C138" s="80"/>
      <c r="D138" s="55" t="s">
        <v>279</v>
      </c>
      <c r="E138" s="55"/>
      <c r="F138" s="55"/>
      <c r="G138" s="55"/>
      <c r="H138" s="55"/>
      <c r="I138" s="55"/>
      <c r="J138" s="58"/>
      <c r="K138" s="79"/>
      <c r="L138" s="57"/>
      <c r="M138" s="58">
        <f>M140+M155+M156</f>
        <v>3545.4300000000003</v>
      </c>
    </row>
    <row r="139" ht="14.25">
      <c r="A139" s="79"/>
      <c r="B139" s="79"/>
      <c r="C139" s="80"/>
      <c r="D139" s="81" t="s">
        <v>241</v>
      </c>
      <c r="E139" s="55"/>
      <c r="F139" s="55"/>
      <c r="G139" s="55"/>
      <c r="H139" s="55"/>
      <c r="I139" s="55"/>
      <c r="J139" s="58"/>
      <c r="K139" s="79"/>
      <c r="L139" s="57"/>
      <c r="M139" s="58"/>
    </row>
    <row r="140" ht="14.25">
      <c r="A140" s="79"/>
      <c r="B140" s="79"/>
      <c r="C140" s="80"/>
      <c r="D140" s="55" t="s">
        <v>268</v>
      </c>
      <c r="E140" s="55"/>
      <c r="F140" s="55"/>
      <c r="G140" s="55"/>
      <c r="H140" s="55"/>
      <c r="I140" s="55"/>
      <c r="J140" s="58"/>
      <c r="K140" s="79"/>
      <c r="L140" s="57"/>
      <c r="M140" s="58">
        <f>M142+M143+M149+M153</f>
        <v>1688.3000000000002</v>
      </c>
    </row>
    <row r="141" ht="14.25">
      <c r="A141" s="79"/>
      <c r="B141" s="79"/>
      <c r="C141" s="80"/>
      <c r="D141" s="81" t="s">
        <v>241</v>
      </c>
      <c r="E141" s="55"/>
      <c r="F141" s="55"/>
      <c r="G141" s="55"/>
      <c r="H141" s="55"/>
      <c r="I141" s="55"/>
      <c r="J141" s="58"/>
      <c r="K141" s="79"/>
      <c r="L141" s="57"/>
      <c r="M141" s="58"/>
    </row>
    <row r="142" ht="14.25">
      <c r="A142" s="79"/>
      <c r="B142" s="79"/>
      <c r="C142" s="80"/>
      <c r="D142" s="55" t="s">
        <v>269</v>
      </c>
      <c r="E142" s="55"/>
      <c r="F142" s="55"/>
      <c r="G142" s="55"/>
      <c r="H142" s="55"/>
      <c r="I142" s="55"/>
      <c r="J142" s="58"/>
      <c r="K142" s="79"/>
      <c r="L142" s="57"/>
      <c r="M142" s="58">
        <f>SUMIF(CD39:CD130,4,AR39:AR130)</f>
        <v>1688.3000000000002</v>
      </c>
    </row>
    <row r="143" ht="14.25" hidden="1">
      <c r="A143" s="79"/>
      <c r="B143" s="79"/>
      <c r="C143" s="80"/>
      <c r="D143" s="55" t="s">
        <v>243</v>
      </c>
      <c r="E143" s="55"/>
      <c r="F143" s="55"/>
      <c r="G143" s="55"/>
      <c r="H143" s="55"/>
      <c r="I143" s="55"/>
      <c r="J143" s="58"/>
      <c r="K143" s="79"/>
      <c r="L143" s="57"/>
      <c r="M143" s="58">
        <f>M145+M148+M147</f>
        <v>0</v>
      </c>
    </row>
    <row r="144" ht="14.25" hidden="1">
      <c r="A144" s="79"/>
      <c r="B144" s="79"/>
      <c r="C144" s="80"/>
      <c r="D144" s="81" t="s">
        <v>244</v>
      </c>
      <c r="E144" s="55"/>
      <c r="F144" s="55"/>
      <c r="G144" s="55"/>
      <c r="H144" s="55"/>
      <c r="I144" s="55"/>
      <c r="J144" s="58"/>
      <c r="K144" s="79"/>
      <c r="L144" s="57"/>
      <c r="M144" s="58"/>
    </row>
    <row r="145" ht="14.25" hidden="1">
      <c r="A145" s="79"/>
      <c r="B145" s="79"/>
      <c r="C145" s="80"/>
      <c r="D145" s="55" t="s">
        <v>243</v>
      </c>
      <c r="E145" s="55"/>
      <c r="F145" s="55"/>
      <c r="G145" s="55"/>
      <c r="H145" s="55"/>
      <c r="I145" s="55"/>
      <c r="J145" s="58"/>
      <c r="K145" s="79"/>
      <c r="L145" s="57"/>
      <c r="M145" s="58">
        <f>SUMIF(CD39:CD130,4,AO39:AO130)</f>
        <v>0</v>
      </c>
    </row>
    <row r="146" ht="14.25" hidden="1">
      <c r="A146" s="79"/>
      <c r="B146" s="79"/>
      <c r="C146" s="80"/>
      <c r="D146" s="81" t="s">
        <v>245</v>
      </c>
      <c r="E146" s="55"/>
      <c r="F146" s="55"/>
      <c r="G146" s="55"/>
      <c r="H146" s="55"/>
      <c r="I146" s="55"/>
      <c r="J146" s="58"/>
      <c r="K146" s="79"/>
      <c r="L146" s="57"/>
      <c r="M146" s="58"/>
    </row>
    <row r="147" ht="14.25" hidden="1">
      <c r="A147" s="79"/>
      <c r="B147" s="79"/>
      <c r="C147" s="80"/>
      <c r="D147" s="55" t="s">
        <v>246</v>
      </c>
      <c r="E147" s="55"/>
      <c r="F147" s="55"/>
      <c r="G147" s="55"/>
      <c r="H147" s="55"/>
      <c r="I147" s="55"/>
      <c r="J147" s="58"/>
      <c r="K147" s="79"/>
      <c r="L147" s="57"/>
      <c r="M147" s="58">
        <f>SUMIF(CD39:CD130,4,AT39:AT130)</f>
        <v>0</v>
      </c>
    </row>
    <row r="148" ht="14.25" hidden="1">
      <c r="A148" s="79"/>
      <c r="B148" s="79"/>
      <c r="C148" s="80"/>
      <c r="D148" s="55" t="s">
        <v>247</v>
      </c>
      <c r="E148" s="55"/>
      <c r="F148" s="55"/>
      <c r="G148" s="55"/>
      <c r="H148" s="55"/>
      <c r="I148" s="55"/>
      <c r="J148" s="58"/>
      <c r="K148" s="79"/>
      <c r="L148" s="57"/>
      <c r="M148" s="58">
        <f>SUMIF(CD39:CD130,4,AV39:AV130)</f>
        <v>0</v>
      </c>
    </row>
    <row r="149" ht="14.25" hidden="1">
      <c r="A149" s="79"/>
      <c r="B149" s="79"/>
      <c r="C149" s="80"/>
      <c r="D149" s="55" t="s">
        <v>248</v>
      </c>
      <c r="E149" s="55"/>
      <c r="F149" s="55"/>
      <c r="G149" s="55"/>
      <c r="H149" s="55"/>
      <c r="I149" s="55"/>
      <c r="J149" s="58"/>
      <c r="K149" s="79"/>
      <c r="L149" s="57"/>
      <c r="M149" s="58">
        <f>M151+M152</f>
        <v>0</v>
      </c>
    </row>
    <row r="150" ht="14.25" hidden="1">
      <c r="A150" s="79"/>
      <c r="B150" s="79"/>
      <c r="C150" s="80"/>
      <c r="D150" s="81" t="s">
        <v>244</v>
      </c>
      <c r="E150" s="55"/>
      <c r="F150" s="55"/>
      <c r="G150" s="55"/>
      <c r="H150" s="55"/>
      <c r="I150" s="55"/>
      <c r="J150" s="58"/>
      <c r="K150" s="79"/>
      <c r="L150" s="57"/>
      <c r="M150" s="58"/>
    </row>
    <row r="151" ht="14.25" hidden="1">
      <c r="A151" s="79"/>
      <c r="B151" s="79"/>
      <c r="C151" s="80"/>
      <c r="D151" s="55" t="s">
        <v>249</v>
      </c>
      <c r="E151" s="55"/>
      <c r="F151" s="55"/>
      <c r="G151" s="55"/>
      <c r="H151" s="55"/>
      <c r="I151" s="55"/>
      <c r="J151" s="58"/>
      <c r="K151" s="79"/>
      <c r="L151" s="57"/>
      <c r="M151" s="58">
        <f>SUMIF(CD39:CD130,4,AW39:AW130)-SUMIF(CD39:CD130,4,BK39:BK130)</f>
        <v>0</v>
      </c>
    </row>
    <row r="152" ht="14.25" hidden="1">
      <c r="A152" s="79"/>
      <c r="B152" s="79"/>
      <c r="C152" s="80"/>
      <c r="D152" s="55" t="s">
        <v>250</v>
      </c>
      <c r="E152" s="55"/>
      <c r="F152" s="55"/>
      <c r="G152" s="55"/>
      <c r="H152" s="55"/>
      <c r="I152" s="55"/>
      <c r="J152" s="58"/>
      <c r="K152" s="79"/>
      <c r="L152" s="57"/>
      <c r="M152" s="58">
        <f>SUMIF(CD39:CD130,4,BC39:BC130)</f>
        <v>0</v>
      </c>
    </row>
    <row r="153" ht="14.25" hidden="1">
      <c r="A153" s="79"/>
      <c r="B153" s="79"/>
      <c r="C153" s="80"/>
      <c r="D153" s="55" t="s">
        <v>251</v>
      </c>
      <c r="E153" s="55"/>
      <c r="F153" s="55"/>
      <c r="G153" s="55"/>
      <c r="H153" s="55"/>
      <c r="I153" s="55"/>
      <c r="J153" s="58"/>
      <c r="K153" s="79"/>
      <c r="L153" s="57"/>
      <c r="M153" s="58">
        <f>SUMIF(CD39:CD130,4,BB39:BB130)</f>
        <v>0</v>
      </c>
    </row>
    <row r="154" ht="14.25">
      <c r="A154" s="79"/>
      <c r="B154" s="79"/>
      <c r="C154" s="80"/>
      <c r="D154" s="55" t="s">
        <v>270</v>
      </c>
      <c r="E154" s="55"/>
      <c r="F154" s="55"/>
      <c r="G154" s="55"/>
      <c r="H154" s="55"/>
      <c r="I154" s="55"/>
      <c r="J154" s="58"/>
      <c r="K154" s="79"/>
      <c r="L154" s="57"/>
      <c r="M154" s="58">
        <f>SUMIF(CD39:CD130,4,AR39:AR130)+SUMIF(CD39:CD130,4,AT39:AT130)+SUMIF(CD39:CD130,4,AV39:AV130)</f>
        <v>1688.3000000000002</v>
      </c>
    </row>
    <row r="155" ht="14.25">
      <c r="A155" s="79"/>
      <c r="B155" s="79"/>
      <c r="C155" s="80"/>
      <c r="D155" s="55" t="s">
        <v>271</v>
      </c>
      <c r="E155" s="55"/>
      <c r="F155" s="55"/>
      <c r="G155" s="55"/>
      <c r="H155" s="55"/>
      <c r="I155" s="55"/>
      <c r="J155" s="58"/>
      <c r="K155" s="79"/>
      <c r="L155" s="57"/>
      <c r="M155" s="58">
        <f>SUMIF(CD39:CD130,4,AZ39:AZ130)</f>
        <v>1249.3399999999999</v>
      </c>
    </row>
    <row r="156" ht="14.25">
      <c r="A156" s="79"/>
      <c r="B156" s="79"/>
      <c r="C156" s="80"/>
      <c r="D156" s="55" t="s">
        <v>272</v>
      </c>
      <c r="E156" s="55"/>
      <c r="F156" s="55"/>
      <c r="G156" s="55"/>
      <c r="H156" s="55"/>
      <c r="I156" s="55"/>
      <c r="J156" s="58"/>
      <c r="K156" s="79"/>
      <c r="L156" s="57"/>
      <c r="M156" s="58">
        <f>SUMIF(CD39:CD130,4,BA39:BA130)</f>
        <v>607.78999999999996</v>
      </c>
    </row>
    <row r="158" ht="15">
      <c r="A158" s="76"/>
      <c r="B158" s="76"/>
      <c r="C158" s="77"/>
      <c r="D158" s="68" t="s">
        <v>280</v>
      </c>
      <c r="E158" s="68"/>
      <c r="F158" s="68"/>
      <c r="G158" s="68"/>
      <c r="H158" s="68"/>
      <c r="I158" s="68"/>
      <c r="J158" s="62"/>
      <c r="K158" s="76"/>
      <c r="L158" s="78"/>
      <c r="M158" s="62">
        <f>M87+M107+M127+M132</f>
        <v>3545.4300000000003</v>
      </c>
    </row>
    <row r="159" ht="14.25">
      <c r="A159" s="79"/>
      <c r="B159" s="79"/>
      <c r="C159" s="80"/>
      <c r="D159" s="81" t="s">
        <v>241</v>
      </c>
      <c r="E159" s="55"/>
      <c r="F159" s="55"/>
      <c r="G159" s="55"/>
      <c r="H159" s="55"/>
      <c r="I159" s="55"/>
      <c r="J159" s="58"/>
      <c r="K159" s="79"/>
      <c r="L159" s="57"/>
      <c r="M159" s="58"/>
    </row>
    <row r="160" ht="14.25">
      <c r="A160" s="79"/>
      <c r="B160" s="79"/>
      <c r="C160" s="80"/>
      <c r="D160" s="55" t="s">
        <v>268</v>
      </c>
      <c r="E160" s="55"/>
      <c r="F160" s="55"/>
      <c r="G160" s="55"/>
      <c r="H160" s="55"/>
      <c r="I160" s="55"/>
      <c r="J160" s="58"/>
      <c r="K160" s="79"/>
      <c r="L160" s="57"/>
      <c r="M160" s="58">
        <f>M162+M163+M169+M173</f>
        <v>1688.3000000000002</v>
      </c>
    </row>
    <row r="161" ht="14.25">
      <c r="A161" s="79"/>
      <c r="B161" s="79"/>
      <c r="C161" s="80"/>
      <c r="D161" s="81" t="s">
        <v>241</v>
      </c>
      <c r="E161" s="55"/>
      <c r="F161" s="55"/>
      <c r="G161" s="55"/>
      <c r="H161" s="55"/>
      <c r="I161" s="55"/>
      <c r="J161" s="58"/>
      <c r="K161" s="79"/>
      <c r="L161" s="57"/>
      <c r="M161" s="58"/>
    </row>
    <row r="162" ht="14.25">
      <c r="A162" s="79"/>
      <c r="B162" s="79"/>
      <c r="C162" s="80"/>
      <c r="D162" s="55" t="s">
        <v>269</v>
      </c>
      <c r="E162" s="55"/>
      <c r="F162" s="55"/>
      <c r="G162" s="55"/>
      <c r="H162" s="55"/>
      <c r="I162" s="55"/>
      <c r="J162" s="58"/>
      <c r="K162" s="79"/>
      <c r="L162" s="57"/>
      <c r="M162" s="58">
        <f>SUM(AR39:AR156)</f>
        <v>1688.3000000000002</v>
      </c>
    </row>
    <row r="163" ht="14.25" hidden="1">
      <c r="A163" s="79"/>
      <c r="B163" s="79"/>
      <c r="C163" s="80"/>
      <c r="D163" s="55" t="s">
        <v>243</v>
      </c>
      <c r="E163" s="55"/>
      <c r="F163" s="55"/>
      <c r="G163" s="55"/>
      <c r="H163" s="55"/>
      <c r="I163" s="55"/>
      <c r="J163" s="58"/>
      <c r="K163" s="79"/>
      <c r="L163" s="57"/>
      <c r="M163" s="58">
        <f>M165+M168+M167</f>
        <v>0</v>
      </c>
    </row>
    <row r="164" ht="14.25" hidden="1">
      <c r="A164" s="79"/>
      <c r="B164" s="79"/>
      <c r="C164" s="80"/>
      <c r="D164" s="81" t="s">
        <v>244</v>
      </c>
      <c r="E164" s="55"/>
      <c r="F164" s="55"/>
      <c r="G164" s="55"/>
      <c r="H164" s="55"/>
      <c r="I164" s="55"/>
      <c r="J164" s="58"/>
      <c r="K164" s="79"/>
      <c r="L164" s="57"/>
      <c r="M164" s="58"/>
    </row>
    <row r="165" ht="14.25" hidden="1">
      <c r="A165" s="79"/>
      <c r="B165" s="79"/>
      <c r="C165" s="80"/>
      <c r="D165" s="55" t="s">
        <v>243</v>
      </c>
      <c r="E165" s="55"/>
      <c r="F165" s="55"/>
      <c r="G165" s="55"/>
      <c r="H165" s="55"/>
      <c r="I165" s="55"/>
      <c r="J165" s="58"/>
      <c r="K165" s="79"/>
      <c r="L165" s="57"/>
      <c r="M165" s="58">
        <f>SUM(AO39:AO156)</f>
        <v>0</v>
      </c>
    </row>
    <row r="166" ht="14.25" hidden="1">
      <c r="A166" s="79"/>
      <c r="B166" s="79"/>
      <c r="C166" s="80"/>
      <c r="D166" s="81" t="s">
        <v>245</v>
      </c>
      <c r="E166" s="55"/>
      <c r="F166" s="55"/>
      <c r="G166" s="55"/>
      <c r="H166" s="55"/>
      <c r="I166" s="55"/>
      <c r="J166" s="58"/>
      <c r="K166" s="79"/>
      <c r="L166" s="57"/>
      <c r="M166" s="58"/>
    </row>
    <row r="167" ht="14.25" hidden="1">
      <c r="A167" s="79"/>
      <c r="B167" s="79"/>
      <c r="C167" s="80"/>
      <c r="D167" s="55" t="s">
        <v>246</v>
      </c>
      <c r="E167" s="55"/>
      <c r="F167" s="55"/>
      <c r="G167" s="55"/>
      <c r="H167" s="55"/>
      <c r="I167" s="55"/>
      <c r="J167" s="58"/>
      <c r="K167" s="79"/>
      <c r="L167" s="57"/>
      <c r="M167" s="58">
        <f>SUM(AT39:AT156)</f>
        <v>0</v>
      </c>
    </row>
    <row r="168" ht="14.25" hidden="1">
      <c r="A168" s="79"/>
      <c r="B168" s="79"/>
      <c r="C168" s="80"/>
      <c r="D168" s="55" t="s">
        <v>247</v>
      </c>
      <c r="E168" s="55"/>
      <c r="F168" s="55"/>
      <c r="G168" s="55"/>
      <c r="H168" s="55"/>
      <c r="I168" s="55"/>
      <c r="J168" s="58"/>
      <c r="K168" s="79"/>
      <c r="L168" s="57"/>
      <c r="M168" s="58">
        <f>SUM(AV39:AV156)</f>
        <v>0</v>
      </c>
    </row>
    <row r="169" ht="14.25" hidden="1">
      <c r="A169" s="79"/>
      <c r="B169" s="79"/>
      <c r="C169" s="80"/>
      <c r="D169" s="55" t="s">
        <v>248</v>
      </c>
      <c r="E169" s="55"/>
      <c r="F169" s="55"/>
      <c r="G169" s="55"/>
      <c r="H169" s="55"/>
      <c r="I169" s="55"/>
      <c r="J169" s="58"/>
      <c r="K169" s="79"/>
      <c r="L169" s="57"/>
      <c r="M169" s="58">
        <f>M171+M172</f>
        <v>0</v>
      </c>
    </row>
    <row r="170" ht="14.25" hidden="1">
      <c r="A170" s="79"/>
      <c r="B170" s="79"/>
      <c r="C170" s="80"/>
      <c r="D170" s="81" t="s">
        <v>244</v>
      </c>
      <c r="E170" s="55"/>
      <c r="F170" s="55"/>
      <c r="G170" s="55"/>
      <c r="H170" s="55"/>
      <c r="I170" s="55"/>
      <c r="J170" s="58"/>
      <c r="K170" s="79"/>
      <c r="L170" s="57"/>
      <c r="M170" s="58"/>
    </row>
    <row r="171" ht="14.25" hidden="1">
      <c r="A171" s="79"/>
      <c r="B171" s="79"/>
      <c r="C171" s="80"/>
      <c r="D171" s="55" t="s">
        <v>249</v>
      </c>
      <c r="E171" s="55"/>
      <c r="F171" s="55"/>
      <c r="G171" s="55"/>
      <c r="H171" s="55"/>
      <c r="I171" s="55"/>
      <c r="J171" s="58"/>
      <c r="K171" s="79"/>
      <c r="L171" s="57"/>
      <c r="M171" s="58">
        <f>SUM(AW39:AW156)-SUM(BK39:BK156)</f>
        <v>0</v>
      </c>
    </row>
    <row r="172" ht="14.25" hidden="1">
      <c r="A172" s="79"/>
      <c r="B172" s="79"/>
      <c r="C172" s="80"/>
      <c r="D172" s="55" t="s">
        <v>250</v>
      </c>
      <c r="E172" s="55"/>
      <c r="F172" s="55"/>
      <c r="G172" s="55"/>
      <c r="H172" s="55"/>
      <c r="I172" s="55"/>
      <c r="J172" s="58"/>
      <c r="K172" s="79"/>
      <c r="L172" s="57"/>
      <c r="M172" s="58">
        <f>SUM(BC39:BC156)</f>
        <v>0</v>
      </c>
    </row>
    <row r="173" ht="14.25" hidden="1">
      <c r="A173" s="79"/>
      <c r="B173" s="79"/>
      <c r="C173" s="80"/>
      <c r="D173" s="55" t="s">
        <v>251</v>
      </c>
      <c r="E173" s="55"/>
      <c r="F173" s="55"/>
      <c r="G173" s="55"/>
      <c r="H173" s="55"/>
      <c r="I173" s="55"/>
      <c r="J173" s="58"/>
      <c r="K173" s="79"/>
      <c r="L173" s="57"/>
      <c r="M173" s="58">
        <f>SUM(BB39:BB156)</f>
        <v>0</v>
      </c>
    </row>
    <row r="174" ht="14.25">
      <c r="A174" s="79"/>
      <c r="B174" s="79"/>
      <c r="C174" s="80"/>
      <c r="D174" s="55" t="s">
        <v>252</v>
      </c>
      <c r="E174" s="55"/>
      <c r="F174" s="55"/>
      <c r="G174" s="55"/>
      <c r="H174" s="55"/>
      <c r="I174" s="55"/>
      <c r="J174" s="58"/>
      <c r="K174" s="79"/>
      <c r="L174" s="57"/>
      <c r="M174" s="58">
        <f>SUM(AR39:AR156)+SUM(AT39:AT156)+SUM(AV39:AV156)</f>
        <v>1688.3000000000002</v>
      </c>
    </row>
    <row r="175" ht="14.25">
      <c r="A175" s="79"/>
      <c r="B175" s="79"/>
      <c r="C175" s="80"/>
      <c r="D175" s="55" t="s">
        <v>253</v>
      </c>
      <c r="E175" s="55"/>
      <c r="F175" s="55"/>
      <c r="G175" s="55"/>
      <c r="H175" s="55"/>
      <c r="I175" s="55"/>
      <c r="J175" s="58"/>
      <c r="K175" s="79"/>
      <c r="L175" s="57"/>
      <c r="M175" s="58">
        <f>SUM(AZ39:AZ156)</f>
        <v>1249.3399999999999</v>
      </c>
    </row>
    <row r="176" ht="14.25">
      <c r="A176" s="79"/>
      <c r="B176" s="79"/>
      <c r="C176" s="80"/>
      <c r="D176" s="55" t="s">
        <v>254</v>
      </c>
      <c r="E176" s="55"/>
      <c r="F176" s="55"/>
      <c r="G176" s="55"/>
      <c r="H176" s="55"/>
      <c r="I176" s="55"/>
      <c r="J176" s="58"/>
      <c r="K176" s="79"/>
      <c r="L176" s="57"/>
      <c r="M176" s="58">
        <f>SUM(BA39:BA156)</f>
        <v>607.78999999999996</v>
      </c>
    </row>
    <row r="177" ht="14.25" hidden="1">
      <c r="A177" s="79"/>
      <c r="B177" s="79"/>
      <c r="C177" s="80"/>
      <c r="D177" s="55" t="s">
        <v>281</v>
      </c>
      <c r="E177" s="55"/>
      <c r="F177" s="55"/>
      <c r="G177" s="55"/>
      <c r="H177" s="55"/>
      <c r="I177" s="55"/>
      <c r="J177" s="58"/>
      <c r="K177" s="79"/>
      <c r="L177" s="57"/>
      <c r="M177" s="58">
        <f>M179+M180</f>
        <v>0</v>
      </c>
    </row>
    <row r="178" ht="14.25" hidden="1">
      <c r="A178" s="79"/>
      <c r="B178" s="79"/>
      <c r="C178" s="80"/>
      <c r="D178" s="81" t="s">
        <v>241</v>
      </c>
      <c r="E178" s="55"/>
      <c r="F178" s="55"/>
      <c r="G178" s="55"/>
      <c r="H178" s="55"/>
      <c r="I178" s="55"/>
      <c r="J178" s="58"/>
      <c r="K178" s="79"/>
      <c r="L178" s="57"/>
      <c r="M178" s="58"/>
    </row>
    <row r="179" ht="14.25" hidden="1">
      <c r="A179" s="79"/>
      <c r="B179" s="79"/>
      <c r="C179" s="80"/>
      <c r="D179" s="55" t="s">
        <v>256</v>
      </c>
      <c r="E179" s="55"/>
      <c r="F179" s="55"/>
      <c r="G179" s="55"/>
      <c r="H179" s="55"/>
      <c r="I179" s="55"/>
      <c r="J179" s="58"/>
      <c r="K179" s="79"/>
      <c r="L179" s="57"/>
      <c r="M179" s="58">
        <f>SUM(BK39:BK156)</f>
        <v>0</v>
      </c>
    </row>
    <row r="180" ht="14.25" hidden="1">
      <c r="A180" s="79"/>
      <c r="B180" s="79"/>
      <c r="C180" s="80"/>
      <c r="D180" s="55" t="s">
        <v>257</v>
      </c>
      <c r="E180" s="55"/>
      <c r="F180" s="55"/>
      <c r="G180" s="55"/>
      <c r="H180" s="55"/>
      <c r="I180" s="55"/>
      <c r="J180" s="58"/>
      <c r="K180" s="79"/>
      <c r="L180" s="57"/>
      <c r="M180" s="58">
        <f>SUM(BD39:BD156)</f>
        <v>0</v>
      </c>
    </row>
    <row r="181" ht="14.25">
      <c r="A181" s="79"/>
      <c r="B181" s="79"/>
      <c r="C181" s="80"/>
      <c r="D181" s="55" t="s">
        <v>282</v>
      </c>
      <c r="E181" s="55"/>
      <c r="F181" s="55"/>
      <c r="G181" s="55"/>
      <c r="H181" s="55"/>
      <c r="I181" s="55"/>
      <c r="J181" s="58"/>
      <c r="K181" s="79"/>
      <c r="L181" s="57"/>
      <c r="M181" s="58">
        <f>M132</f>
        <v>3545.4300000000003</v>
      </c>
    </row>
    <row r="182" ht="15">
      <c r="A182" s="79"/>
      <c r="B182" s="79"/>
      <c r="C182" s="80"/>
      <c r="D182" s="68" t="s">
        <v>261</v>
      </c>
      <c r="E182" s="55"/>
      <c r="F182" s="55"/>
      <c r="G182" s="55"/>
      <c r="H182" s="55"/>
      <c r="I182" s="55"/>
      <c r="J182" s="58"/>
      <c r="K182" s="79"/>
      <c r="L182" s="57"/>
      <c r="M182" s="58"/>
    </row>
    <row r="183" ht="14.25" hidden="1">
      <c r="A183" s="79"/>
      <c r="B183" s="79"/>
      <c r="C183" s="80"/>
      <c r="D183" s="55" t="s">
        <v>262</v>
      </c>
      <c r="E183" s="55"/>
      <c r="F183" s="55"/>
      <c r="G183" s="55"/>
      <c r="H183" s="55"/>
      <c r="I183" s="55"/>
      <c r="J183" s="58"/>
      <c r="K183" s="79"/>
      <c r="L183" s="57"/>
      <c r="M183" s="58">
        <f>SUM(AX39:AX156)</f>
        <v>0</v>
      </c>
    </row>
    <row r="184" ht="14.25" hidden="1">
      <c r="A184" s="79"/>
      <c r="B184" s="79"/>
      <c r="C184" s="80"/>
      <c r="D184" s="55" t="s">
        <v>263</v>
      </c>
      <c r="E184" s="55"/>
      <c r="F184" s="55"/>
      <c r="G184" s="55"/>
      <c r="H184" s="55"/>
      <c r="I184" s="55"/>
      <c r="J184" s="58"/>
      <c r="K184" s="79"/>
      <c r="L184" s="57"/>
      <c r="M184" s="58">
        <f>SUM(AY39:AY156)</f>
        <v>0</v>
      </c>
    </row>
    <row r="185" ht="14.25">
      <c r="A185" s="79"/>
      <c r="B185" s="79"/>
      <c r="C185" s="80"/>
      <c r="D185" s="55" t="s">
        <v>264</v>
      </c>
      <c r="E185" s="55"/>
      <c r="F185" s="55"/>
      <c r="G185" s="59"/>
      <c r="H185" s="61">
        <f>[37]Source!F1163</f>
        <v>3.2400000000000002</v>
      </c>
      <c r="I185" s="79"/>
      <c r="J185" s="79"/>
      <c r="K185" s="79"/>
      <c r="L185" s="79"/>
      <c r="M185" s="79"/>
    </row>
    <row r="186" ht="14.25" hidden="1" customHeight="1">
      <c r="A186" s="79"/>
      <c r="B186" s="79"/>
      <c r="C186" s="80"/>
      <c r="D186" s="55" t="s">
        <v>265</v>
      </c>
      <c r="E186" s="55"/>
      <c r="F186" s="55"/>
      <c r="G186" s="59"/>
      <c r="H186" s="61">
        <f>'[37]Source'!F1164</f>
        <v>0</v>
      </c>
      <c r="I186" s="79"/>
      <c r="J186" s="79"/>
      <c r="K186" s="79"/>
      <c r="L186" s="79"/>
      <c r="M186" s="79"/>
    </row>
    <row r="188" s="0" customFormat="1">
      <c r="J188" s="86" t="s">
        <v>283</v>
      </c>
    </row>
    <row r="189" s="0" customFormat="1" ht="14.25">
      <c r="J189" s="87" t="s">
        <v>284</v>
      </c>
      <c r="M189" s="88">
        <f>M87+M107</f>
        <v>0</v>
      </c>
    </row>
    <row r="190" s="0" customFormat="1" ht="14.25">
      <c r="J190" s="87" t="s">
        <v>285</v>
      </c>
      <c r="M190" s="88">
        <f>M127</f>
        <v>0</v>
      </c>
    </row>
    <row r="191" s="0" customFormat="1" ht="15">
      <c r="A191" s="89"/>
      <c r="B191" s="89"/>
      <c r="C191" s="89"/>
      <c r="D191" s="89"/>
      <c r="E191" s="89"/>
      <c r="F191" s="89"/>
      <c r="G191" s="89"/>
      <c r="J191" s="90" t="s">
        <v>286</v>
      </c>
      <c r="K191" s="91"/>
      <c r="L191" s="90"/>
      <c r="M191" s="525">
        <f>M158</f>
        <v>3545.4300000000003</v>
      </c>
    </row>
    <row r="192" s="0" customFormat="1" ht="14.25">
      <c r="D192" s="92"/>
      <c r="E192" s="92"/>
      <c r="F192" s="92"/>
      <c r="G192" s="92"/>
      <c r="H192" s="92"/>
      <c r="I192" s="92"/>
      <c r="J192" s="92"/>
      <c r="K192" s="92"/>
      <c r="L192" s="92"/>
      <c r="M192" s="93"/>
    </row>
    <row r="193" s="0" customFormat="1" ht="14.25">
      <c r="D193" s="92" t="s">
        <v>287</v>
      </c>
      <c r="E193" s="92"/>
      <c r="F193" s="92"/>
      <c r="G193" s="92"/>
      <c r="H193" s="92"/>
      <c r="I193" s="92"/>
      <c r="L193" s="94">
        <f>M189</f>
        <v>0</v>
      </c>
      <c r="M193" s="94"/>
    </row>
    <row r="194" s="0" customFormat="1" ht="14.25">
      <c r="D194" s="92" t="s">
        <v>288</v>
      </c>
      <c r="E194" s="92"/>
      <c r="F194" s="92"/>
      <c r="G194" s="92"/>
      <c r="H194" s="92"/>
      <c r="K194" s="95">
        <v>0</v>
      </c>
      <c r="L194" s="94">
        <f t="shared" ref="L194:L200" si="167">L193*K194</f>
        <v>0</v>
      </c>
      <c r="M194" s="94"/>
    </row>
    <row r="195" s="0" customFormat="1" ht="14.25">
      <c r="D195" s="92" t="s">
        <v>289</v>
      </c>
      <c r="E195" s="92"/>
      <c r="F195" s="92"/>
      <c r="G195" s="92"/>
      <c r="H195" s="92"/>
      <c r="K195" s="92"/>
      <c r="L195" s="94">
        <f>L193+L194</f>
        <v>0</v>
      </c>
      <c r="M195" s="94"/>
    </row>
    <row r="196" s="0" customFormat="1" ht="14.25">
      <c r="D196" s="92" t="s">
        <v>290</v>
      </c>
      <c r="E196" s="92"/>
      <c r="F196" s="92"/>
      <c r="G196" s="92"/>
      <c r="H196" s="92"/>
      <c r="K196" s="96">
        <v>0</v>
      </c>
      <c r="L196" s="94">
        <f t="shared" si="167"/>
        <v>0</v>
      </c>
      <c r="M196" s="94"/>
    </row>
    <row r="197" s="0" customFormat="1" ht="14.25">
      <c r="D197" s="92" t="s">
        <v>291</v>
      </c>
      <c r="E197" s="92"/>
      <c r="F197" s="92"/>
      <c r="G197" s="92"/>
      <c r="H197" s="92"/>
      <c r="K197" s="92"/>
      <c r="L197" s="94">
        <f>L195+L196</f>
        <v>0</v>
      </c>
      <c r="M197" s="94"/>
    </row>
    <row r="198" s="0" customFormat="1" ht="14.25">
      <c r="D198" s="92" t="s">
        <v>292</v>
      </c>
      <c r="E198" s="92"/>
      <c r="F198" s="92"/>
      <c r="G198" s="92"/>
      <c r="H198" s="92"/>
      <c r="K198" s="92">
        <v>1</v>
      </c>
      <c r="L198" s="94">
        <f t="shared" si="167"/>
        <v>0</v>
      </c>
      <c r="M198" s="94"/>
    </row>
    <row r="199" s="0" customFormat="1" ht="14.25" customHeight="1">
      <c r="D199" s="92" t="s">
        <v>293</v>
      </c>
      <c r="E199" s="92"/>
      <c r="F199" s="92"/>
      <c r="G199" s="92"/>
      <c r="H199" s="92"/>
      <c r="K199" s="92">
        <v>1</v>
      </c>
      <c r="L199" s="94">
        <f t="shared" si="167"/>
        <v>0</v>
      </c>
      <c r="M199" s="94"/>
    </row>
    <row r="200" s="0" customFormat="1" ht="14.25" customHeight="1">
      <c r="D200" s="89" t="s">
        <v>294</v>
      </c>
      <c r="E200" s="89"/>
      <c r="F200" s="89"/>
      <c r="G200" s="89"/>
      <c r="H200" s="89"/>
      <c r="K200" s="515">
        <v>1</v>
      </c>
      <c r="L200" s="98">
        <f t="shared" si="167"/>
        <v>0</v>
      </c>
      <c r="M200" s="98"/>
      <c r="O200" s="99">
        <v>588044.03000000003</v>
      </c>
      <c r="CX200" s="99"/>
    </row>
    <row r="201" s="0" customFormat="1">
      <c r="D201" s="92" t="s">
        <v>255</v>
      </c>
      <c r="E201" s="92"/>
      <c r="F201" s="92"/>
      <c r="G201" s="92"/>
      <c r="H201" s="92"/>
      <c r="K201" s="92"/>
      <c r="L201" s="94">
        <f>M190</f>
        <v>0</v>
      </c>
      <c r="M201" s="94"/>
    </row>
    <row r="202" s="0" customFormat="1" ht="14.25" customHeight="1">
      <c r="D202" s="89" t="s">
        <v>295</v>
      </c>
      <c r="E202" s="89"/>
      <c r="F202" s="89"/>
      <c r="G202" s="89"/>
      <c r="H202" s="89"/>
      <c r="K202" s="89">
        <v>1</v>
      </c>
      <c r="L202" s="98">
        <f t="shared" ref="L202:L206" si="168">L201*K202</f>
        <v>0</v>
      </c>
      <c r="M202" s="98"/>
      <c r="CX202" s="99"/>
    </row>
    <row r="203" s="0" customFormat="1" ht="14.25" customHeight="1">
      <c r="D203" s="92" t="s">
        <v>296</v>
      </c>
      <c r="E203" s="92"/>
      <c r="F203" s="92"/>
      <c r="G203" s="92"/>
      <c r="H203" s="92"/>
      <c r="K203" s="92"/>
      <c r="L203" s="94">
        <f>M191</f>
        <v>3545.4300000000003</v>
      </c>
      <c r="M203" s="94"/>
    </row>
    <row r="204" s="0" customFormat="1" ht="14.25">
      <c r="D204" s="92" t="s">
        <v>297</v>
      </c>
      <c r="E204" s="92"/>
      <c r="F204" s="92"/>
      <c r="G204" s="92"/>
      <c r="H204" s="92"/>
      <c r="K204" s="92">
        <v>1</v>
      </c>
      <c r="L204" s="94">
        <f t="shared" si="168"/>
        <v>3545.4300000000003</v>
      </c>
      <c r="M204" s="94"/>
    </row>
    <row r="205" s="0" customFormat="1" ht="14.25">
      <c r="D205" s="92" t="s">
        <v>298</v>
      </c>
      <c r="E205" s="92"/>
      <c r="F205" s="92"/>
      <c r="G205" s="92"/>
      <c r="H205" s="92"/>
      <c r="K205" s="92">
        <v>1</v>
      </c>
      <c r="L205" s="94">
        <f t="shared" si="168"/>
        <v>3545.4300000000003</v>
      </c>
      <c r="M205" s="94"/>
    </row>
    <row r="206" s="0" customFormat="1" ht="15">
      <c r="D206" s="89" t="s">
        <v>299</v>
      </c>
      <c r="E206" s="89"/>
      <c r="F206" s="89"/>
      <c r="G206" s="89"/>
      <c r="H206" s="89"/>
      <c r="K206" s="89">
        <v>1</v>
      </c>
      <c r="L206" s="98">
        <f t="shared" si="168"/>
        <v>3545.4300000000003</v>
      </c>
      <c r="M206" s="98"/>
      <c r="CX206" s="99">
        <f>L206</f>
        <v>3545.4300000000003</v>
      </c>
    </row>
    <row r="207" s="0" customFormat="1" ht="15">
      <c r="D207" s="89" t="s">
        <v>300</v>
      </c>
      <c r="E207" s="89"/>
      <c r="F207" s="89"/>
      <c r="G207" s="89"/>
      <c r="H207" s="89"/>
      <c r="I207" s="92"/>
      <c r="L207" s="98">
        <f>L200+L202+L206</f>
        <v>3545.4300000000003</v>
      </c>
      <c r="M207" s="98"/>
    </row>
    <row r="208" s="0" customFormat="1" ht="15">
      <c r="A208" s="100"/>
      <c r="B208" s="100"/>
      <c r="C208" s="100"/>
      <c r="D208" s="89"/>
      <c r="E208" s="89"/>
      <c r="F208" s="89"/>
      <c r="G208" s="89"/>
      <c r="H208" s="89"/>
      <c r="I208" s="92"/>
      <c r="J208" s="98"/>
      <c r="K208" s="98"/>
      <c r="L208" s="100"/>
    </row>
    <row r="212" s="0" customFormat="1" ht="14.25">
      <c r="A212" s="101"/>
      <c r="B212" s="102"/>
      <c r="C212" s="103" t="s">
        <v>301</v>
      </c>
      <c r="D212" s="104" t="s">
        <v>302</v>
      </c>
      <c r="E212" s="36"/>
      <c r="F212" s="36"/>
      <c r="G212" s="36"/>
      <c r="H212" s="36"/>
      <c r="I212" s="105" t="s">
        <v>303</v>
      </c>
      <c r="J212" s="106"/>
      <c r="K212" s="106"/>
      <c r="L212" s="106"/>
      <c r="M212" s="106"/>
    </row>
    <row r="213" s="0" customFormat="1" ht="14.25">
      <c r="A213" s="2"/>
      <c r="B213" s="102"/>
      <c r="C213" s="107"/>
      <c r="D213" s="16" t="s">
        <v>304</v>
      </c>
      <c r="E213" s="16"/>
      <c r="F213" s="16"/>
      <c r="G213" s="16"/>
      <c r="H213" s="16"/>
      <c r="I213" s="12"/>
      <c r="J213" s="106"/>
      <c r="K213" s="106"/>
      <c r="L213" s="106"/>
      <c r="M213" s="106"/>
    </row>
    <row r="214" s="0" customFormat="1">
      <c r="A214" s="2"/>
      <c r="B214" s="102"/>
      <c r="C214" s="108"/>
      <c r="D214" s="2"/>
      <c r="E214" s="2"/>
      <c r="F214" s="2"/>
      <c r="G214" s="2"/>
      <c r="H214" s="2"/>
      <c r="I214" s="2"/>
      <c r="J214" s="106"/>
      <c r="K214" s="106"/>
      <c r="L214" s="106"/>
      <c r="M214" s="106"/>
    </row>
    <row r="215" s="0" customFormat="1" ht="42.75">
      <c r="A215" s="2"/>
      <c r="B215" s="102"/>
      <c r="C215" s="103" t="s">
        <v>305</v>
      </c>
      <c r="D215" s="13" t="s">
        <v>306</v>
      </c>
      <c r="E215" s="36"/>
      <c r="F215" s="36"/>
      <c r="G215" s="36"/>
      <c r="H215" s="36"/>
      <c r="I215" s="109" t="s">
        <v>307</v>
      </c>
      <c r="J215" s="106"/>
      <c r="K215" s="106"/>
      <c r="L215" s="106"/>
      <c r="M215" s="106"/>
    </row>
  </sheetData>
  <mergeCells count="210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B33:B36"/>
    <mergeCell ref="A39:M39"/>
    <mergeCell ref="A41:M41"/>
    <mergeCell ref="D43:M43"/>
    <mergeCell ref="D51:I51"/>
    <mergeCell ref="J51:K51"/>
    <mergeCell ref="L51:M51"/>
    <mergeCell ref="D53:I53"/>
    <mergeCell ref="D54:I54"/>
    <mergeCell ref="D55:I55"/>
    <mergeCell ref="D56:I56"/>
    <mergeCell ref="D57:I57"/>
    <mergeCell ref="D58:I58"/>
    <mergeCell ref="D59:I59"/>
    <mergeCell ref="D60:I60"/>
    <mergeCell ref="D61:I61"/>
    <mergeCell ref="D62:I62"/>
    <mergeCell ref="D63:I63"/>
    <mergeCell ref="D64:I64"/>
    <mergeCell ref="D65:I65"/>
    <mergeCell ref="D66:I66"/>
    <mergeCell ref="D67:I67"/>
    <mergeCell ref="D68:I68"/>
    <mergeCell ref="D69:I69"/>
    <mergeCell ref="D70:I70"/>
    <mergeCell ref="D71:I71"/>
    <mergeCell ref="D72:I72"/>
    <mergeCell ref="D73:I73"/>
    <mergeCell ref="D74:I74"/>
    <mergeCell ref="D75:I75"/>
    <mergeCell ref="D76:I76"/>
    <mergeCell ref="D77:I77"/>
    <mergeCell ref="D78:I78"/>
    <mergeCell ref="D79:I79"/>
    <mergeCell ref="D80:I80"/>
    <mergeCell ref="D81:G81"/>
    <mergeCell ref="D82:G82"/>
    <mergeCell ref="D85:I85"/>
    <mergeCell ref="D87:I87"/>
    <mergeCell ref="D88:I88"/>
    <mergeCell ref="D89:I89"/>
    <mergeCell ref="D90:I90"/>
    <mergeCell ref="D91:I91"/>
    <mergeCell ref="D92:I92"/>
    <mergeCell ref="D93:I93"/>
    <mergeCell ref="D94:I94"/>
    <mergeCell ref="D95:I95"/>
    <mergeCell ref="D96:I96"/>
    <mergeCell ref="D97:I97"/>
    <mergeCell ref="D98:I98"/>
    <mergeCell ref="D99:I99"/>
    <mergeCell ref="D100:I100"/>
    <mergeCell ref="D101:I101"/>
    <mergeCell ref="D102:I102"/>
    <mergeCell ref="D103:I103"/>
    <mergeCell ref="D104:I104"/>
    <mergeCell ref="D105:I105"/>
    <mergeCell ref="D107:I107"/>
    <mergeCell ref="D108:I108"/>
    <mergeCell ref="D109:I109"/>
    <mergeCell ref="D110:I110"/>
    <mergeCell ref="D111:I111"/>
    <mergeCell ref="D112:I112"/>
    <mergeCell ref="D113:I113"/>
    <mergeCell ref="D114:I114"/>
    <mergeCell ref="D115:I115"/>
    <mergeCell ref="D116:I116"/>
    <mergeCell ref="D117:I117"/>
    <mergeCell ref="D118:I118"/>
    <mergeCell ref="D119:I119"/>
    <mergeCell ref="D120:I120"/>
    <mergeCell ref="D121:I121"/>
    <mergeCell ref="D122:I122"/>
    <mergeCell ref="D123:I123"/>
    <mergeCell ref="D124:I124"/>
    <mergeCell ref="D125:I125"/>
    <mergeCell ref="D127:I127"/>
    <mergeCell ref="D128:I128"/>
    <mergeCell ref="D129:I129"/>
    <mergeCell ref="D130:I130"/>
    <mergeCell ref="D132:I132"/>
    <mergeCell ref="D133:I133"/>
    <mergeCell ref="D134:I134"/>
    <mergeCell ref="D135:I135"/>
    <mergeCell ref="D136:I136"/>
    <mergeCell ref="D137:I137"/>
    <mergeCell ref="D138:I138"/>
    <mergeCell ref="D139:I139"/>
    <mergeCell ref="D140:I140"/>
    <mergeCell ref="D141:I141"/>
    <mergeCell ref="D142:I142"/>
    <mergeCell ref="D143:I143"/>
    <mergeCell ref="D144:I144"/>
    <mergeCell ref="D145:I145"/>
    <mergeCell ref="D146:I146"/>
    <mergeCell ref="D147:I147"/>
    <mergeCell ref="D148:I148"/>
    <mergeCell ref="D149:I149"/>
    <mergeCell ref="D150:I150"/>
    <mergeCell ref="D151:I151"/>
    <mergeCell ref="D152:I152"/>
    <mergeCell ref="D153:I153"/>
    <mergeCell ref="D154:I154"/>
    <mergeCell ref="D155:I155"/>
    <mergeCell ref="D156:I156"/>
    <mergeCell ref="D158:I158"/>
    <mergeCell ref="D159:I159"/>
    <mergeCell ref="D160:I160"/>
    <mergeCell ref="D161:I161"/>
    <mergeCell ref="D162:I162"/>
    <mergeCell ref="D163:I163"/>
    <mergeCell ref="D164:I164"/>
    <mergeCell ref="D165:I165"/>
    <mergeCell ref="D166:I166"/>
    <mergeCell ref="D167:I167"/>
    <mergeCell ref="D168:I168"/>
    <mergeCell ref="D169:I169"/>
    <mergeCell ref="D170:I170"/>
    <mergeCell ref="D171:I171"/>
    <mergeCell ref="D172:I172"/>
    <mergeCell ref="D173:I173"/>
    <mergeCell ref="D174:I174"/>
    <mergeCell ref="D175:I175"/>
    <mergeCell ref="D176:I176"/>
    <mergeCell ref="D177:I177"/>
    <mergeCell ref="D178:I178"/>
    <mergeCell ref="D179:I179"/>
    <mergeCell ref="D180:I180"/>
    <mergeCell ref="D181:I181"/>
    <mergeCell ref="D182:I182"/>
    <mergeCell ref="D183:I183"/>
    <mergeCell ref="D184:I184"/>
    <mergeCell ref="D185:G185"/>
    <mergeCell ref="D186:G186"/>
    <mergeCell ref="A191:G191"/>
    <mergeCell ref="D193:I193"/>
    <mergeCell ref="L193:M193"/>
    <mergeCell ref="D194:H194"/>
    <mergeCell ref="L194:M194"/>
    <mergeCell ref="D195:H195"/>
    <mergeCell ref="L195:M195"/>
    <mergeCell ref="D196:H196"/>
    <mergeCell ref="L196:M196"/>
    <mergeCell ref="D197:H197"/>
    <mergeCell ref="L197:M197"/>
    <mergeCell ref="D198:H198"/>
    <mergeCell ref="L198:M198"/>
    <mergeCell ref="D199:H199"/>
    <mergeCell ref="L199:M199"/>
    <mergeCell ref="D200:H200"/>
    <mergeCell ref="L200:M200"/>
    <mergeCell ref="D201:H201"/>
    <mergeCell ref="L201:M201"/>
    <mergeCell ref="D202:H202"/>
    <mergeCell ref="L202:M202"/>
    <mergeCell ref="D203:H203"/>
    <mergeCell ref="L203:M203"/>
    <mergeCell ref="D204:H204"/>
    <mergeCell ref="L204:M204"/>
    <mergeCell ref="D205:H205"/>
    <mergeCell ref="L205:M205"/>
    <mergeCell ref="D206:H206"/>
    <mergeCell ref="L206:M206"/>
    <mergeCell ref="D207:H207"/>
    <mergeCell ref="L207:M207"/>
    <mergeCell ref="D213:H213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timoshenkoly</cp:lastModifiedBy>
  <cp:revision>1</cp:revision>
  <dcterms:created xsi:type="dcterms:W3CDTF">2021-04-27T07:19:00Z</dcterms:created>
  <dcterms:modified xsi:type="dcterms:W3CDTF">2026-04-15T06:18:40Z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B0104CAEB76845339E36A89EFB8B3CDA_12</vt:lpwstr>
  </property>
  <property fmtid="{D5CDD505-2E9C-101B-9397-08002B2CF9AE}" pid="3" name="KSOProductBuildVer">
    <vt:lpwstr>1049-12.2.0.23196</vt:lpwstr>
  </property>
</Properties>
</file>